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Waste water management\03. Cash Flow\"/>
    </mc:Choice>
  </mc:AlternateContent>
  <xr:revisionPtr revIDLastSave="0" documentId="8_{E1DAE5F9-92D2-4B6E-907A-F5C63965578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FS184" sheetId="1" r:id="rId1"/>
    <sheet name="GT421" sheetId="2" r:id="rId2"/>
    <sheet name="GT481" sheetId="3" r:id="rId3"/>
    <sheet name="KZN225" sheetId="4" r:id="rId4"/>
    <sheet name="KZN252" sheetId="5" r:id="rId5"/>
    <sheet name="KZN282" sheetId="6" r:id="rId6"/>
    <sheet name="LIM354" sheetId="7" r:id="rId7"/>
    <sheet name="MP307" sheetId="8" r:id="rId8"/>
    <sheet name="MP312" sheetId="9" r:id="rId9"/>
    <sheet name="MP313" sheetId="10" r:id="rId10"/>
    <sheet name="MP326" sheetId="11" r:id="rId11"/>
    <sheet name="NC091" sheetId="12" r:id="rId12"/>
    <sheet name="NW372" sheetId="13" r:id="rId13"/>
    <sheet name="NW373" sheetId="14" r:id="rId14"/>
    <sheet name="NW403" sheetId="15" r:id="rId15"/>
    <sheet name="NW405" sheetId="16" r:id="rId16"/>
    <sheet name="WC023" sheetId="17" r:id="rId17"/>
    <sheet name="WC024" sheetId="18" r:id="rId18"/>
    <sheet name="WC044" sheetId="19" r:id="rId19"/>
    <sheet name="Summary" sheetId="20" r:id="rId20"/>
  </sheets>
  <definedNames>
    <definedName name="_xlnm.Print_Area" localSheetId="0">'FS184'!$A$1:$AA$43</definedName>
    <definedName name="_xlnm.Print_Area" localSheetId="1">'GT421'!$A$1:$AA$43</definedName>
    <definedName name="_xlnm.Print_Area" localSheetId="2">'GT481'!$A$1:$AA$43</definedName>
    <definedName name="_xlnm.Print_Area" localSheetId="3">'KZN225'!$A$1:$AA$43</definedName>
    <definedName name="_xlnm.Print_Area" localSheetId="4">'KZN252'!$A$1:$AA$43</definedName>
    <definedName name="_xlnm.Print_Area" localSheetId="5">'KZN282'!$A$1:$AA$43</definedName>
    <definedName name="_xlnm.Print_Area" localSheetId="6">'LIM354'!$A$1:$AA$43</definedName>
    <definedName name="_xlnm.Print_Area" localSheetId="7">'MP307'!$A$1:$AA$43</definedName>
    <definedName name="_xlnm.Print_Area" localSheetId="8">'MP312'!$A$1:$AA$43</definedName>
    <definedName name="_xlnm.Print_Area" localSheetId="9">'MP313'!$A$1:$AA$43</definedName>
    <definedName name="_xlnm.Print_Area" localSheetId="10">'MP326'!$A$1:$AA$43</definedName>
    <definedName name="_xlnm.Print_Area" localSheetId="11">'NC091'!$A$1:$AA$43</definedName>
    <definedName name="_xlnm.Print_Area" localSheetId="12">'NW372'!$A$1:$AA$43</definedName>
    <definedName name="_xlnm.Print_Area" localSheetId="13">'NW373'!$A$1:$AA$43</definedName>
    <definedName name="_xlnm.Print_Area" localSheetId="14">'NW403'!$A$1:$AA$43</definedName>
    <definedName name="_xlnm.Print_Area" localSheetId="15">'NW405'!$A$1:$AA$43</definedName>
    <definedName name="_xlnm.Print_Area" localSheetId="19">Summary!$A$1:$AA$43</definedName>
    <definedName name="_xlnm.Print_Area" localSheetId="16">'WC023'!$A$1:$AA$43</definedName>
    <definedName name="_xlnm.Print_Area" localSheetId="17">'WC024'!$A$1:$AA$43</definedName>
    <definedName name="_xlnm.Print_Area" localSheetId="18">'WC044'!$A$1:$AA$43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Y39" i="3"/>
  <c r="Z39" i="4"/>
  <c r="Z39" i="5"/>
  <c r="Y39" i="5"/>
  <c r="Y39" i="7"/>
  <c r="Z39" i="7" s="1"/>
  <c r="Z39" i="8"/>
  <c r="Z39" i="9"/>
  <c r="Y39" i="9"/>
  <c r="Z39" i="11"/>
  <c r="Y39" i="11"/>
  <c r="Z39" i="12"/>
  <c r="Z39" i="13"/>
  <c r="Y39" i="13"/>
  <c r="Z39" i="14"/>
  <c r="Z39" i="15"/>
  <c r="Z39" i="16"/>
  <c r="Z39" i="17"/>
  <c r="Y39" i="17"/>
  <c r="Z39" i="18"/>
  <c r="Y39" i="18"/>
  <c r="Z39" i="19"/>
  <c r="Z39" i="1"/>
  <c r="Y39" i="1"/>
  <c r="W39" i="2"/>
  <c r="Y39" i="2" s="1"/>
  <c r="J39" i="2"/>
  <c r="W39" i="3"/>
  <c r="J39" i="3"/>
  <c r="W39" i="4"/>
  <c r="Y39" i="4" s="1"/>
  <c r="J39" i="4"/>
  <c r="W39" i="5"/>
  <c r="J39" i="5"/>
  <c r="W39" i="6"/>
  <c r="Y39" i="6" s="1"/>
  <c r="Z39" i="6" s="1"/>
  <c r="J39" i="6"/>
  <c r="W39" i="7"/>
  <c r="J39" i="7"/>
  <c r="W39" i="8"/>
  <c r="Y39" i="8" s="1"/>
  <c r="J39" i="8"/>
  <c r="W39" i="9"/>
  <c r="J39" i="9"/>
  <c r="W39" i="10"/>
  <c r="Y39" i="10" s="1"/>
  <c r="Z39" i="10" s="1"/>
  <c r="J39" i="10"/>
  <c r="W39" i="11"/>
  <c r="J39" i="11"/>
  <c r="W39" i="12"/>
  <c r="Y39" i="12" s="1"/>
  <c r="J39" i="12"/>
  <c r="W39" i="13"/>
  <c r="J39" i="13"/>
  <c r="W39" i="14"/>
  <c r="Y39" i="14" s="1"/>
  <c r="J39" i="14"/>
  <c r="W39" i="15"/>
  <c r="Y39" i="15" s="1"/>
  <c r="J39" i="15"/>
  <c r="W39" i="16"/>
  <c r="Y39" i="16" s="1"/>
  <c r="J39" i="16"/>
  <c r="W39" i="17"/>
  <c r="J39" i="17"/>
  <c r="W39" i="18"/>
  <c r="J39" i="18"/>
  <c r="W39" i="19"/>
  <c r="Y39" i="19" s="1"/>
  <c r="J39" i="19"/>
  <c r="W39" i="20"/>
  <c r="Y39" i="20" s="1"/>
  <c r="Z39" i="20" s="1"/>
  <c r="J39" i="20"/>
  <c r="W39" i="1"/>
  <c r="J39" i="1"/>
  <c r="AA38" i="2"/>
  <c r="AA40" i="2" s="1"/>
  <c r="Y38" i="3"/>
  <c r="Y40" i="3" s="1"/>
  <c r="J38" i="3"/>
  <c r="F38" i="3"/>
  <c r="F40" i="3" s="1"/>
  <c r="S38" i="4"/>
  <c r="C38" i="4"/>
  <c r="C40" i="4" s="1"/>
  <c r="L38" i="5"/>
  <c r="T38" i="6"/>
  <c r="D38" i="6"/>
  <c r="D40" i="6" s="1"/>
  <c r="L38" i="7"/>
  <c r="U38" i="8"/>
  <c r="E38" i="8"/>
  <c r="E40" i="8" s="1"/>
  <c r="M38" i="9"/>
  <c r="U38" i="10"/>
  <c r="E38" i="10"/>
  <c r="E40" i="10" s="1"/>
  <c r="M38" i="11"/>
  <c r="V38" i="12"/>
  <c r="F38" i="12"/>
  <c r="F40" i="12" s="1"/>
  <c r="O38" i="13"/>
  <c r="W38" i="14"/>
  <c r="G38" i="14"/>
  <c r="G40" i="14" s="1"/>
  <c r="H39" i="14" s="1"/>
  <c r="H40" i="14" s="1"/>
  <c r="I39" i="14" s="1"/>
  <c r="P38" i="15"/>
  <c r="Y38" i="16"/>
  <c r="Y40" i="16" s="1"/>
  <c r="I38" i="16"/>
  <c r="Q38" i="17"/>
  <c r="Y38" i="18"/>
  <c r="Y40" i="18" s="1"/>
  <c r="P38" i="18"/>
  <c r="AA38" i="19"/>
  <c r="AA40" i="19" s="1"/>
  <c r="X38" i="19"/>
  <c r="J38" i="19"/>
  <c r="AA38" i="20"/>
  <c r="AA40" i="20" s="1"/>
  <c r="X38" i="20"/>
  <c r="X40" i="20" s="1"/>
  <c r="P38" i="20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Z36" i="16"/>
  <c r="Y36" i="16"/>
  <c r="X36" i="16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P38" i="6" s="1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Z27" i="10"/>
  <c r="Y27" i="10"/>
  <c r="X27" i="10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R38" i="12" s="1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AA38" i="13" s="1"/>
  <c r="AA40" i="13" s="1"/>
  <c r="Z27" i="13"/>
  <c r="Y27" i="13"/>
  <c r="X27" i="13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K38" i="13" s="1"/>
  <c r="J27" i="13"/>
  <c r="I27" i="13"/>
  <c r="H27" i="13"/>
  <c r="G27" i="13"/>
  <c r="F27" i="13"/>
  <c r="E27" i="13"/>
  <c r="D27" i="13"/>
  <c r="C27" i="13"/>
  <c r="AA27" i="14"/>
  <c r="Y27" i="14"/>
  <c r="X27" i="14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Z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Z27" i="16"/>
  <c r="Y27" i="16"/>
  <c r="X27" i="16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N38" i="20" s="1"/>
  <c r="M27" i="20"/>
  <c r="L27" i="20"/>
  <c r="K27" i="20"/>
  <c r="J27" i="20"/>
  <c r="I27" i="20"/>
  <c r="H27" i="20"/>
  <c r="G27" i="20"/>
  <c r="F27" i="20"/>
  <c r="E27" i="20"/>
  <c r="D27" i="20"/>
  <c r="C27" i="20"/>
  <c r="AA27" i="1"/>
  <c r="Y27" i="1"/>
  <c r="X27" i="1"/>
  <c r="Z27" i="1" s="1"/>
  <c r="W27" i="1"/>
  <c r="W38" i="1" s="1"/>
  <c r="V27" i="1"/>
  <c r="U27" i="1"/>
  <c r="T27" i="1"/>
  <c r="S27" i="1"/>
  <c r="R27" i="1"/>
  <c r="Q27" i="1"/>
  <c r="P27" i="1"/>
  <c r="O27" i="1"/>
  <c r="O38" i="1" s="1"/>
  <c r="N27" i="1"/>
  <c r="M27" i="1"/>
  <c r="L27" i="1"/>
  <c r="K27" i="1"/>
  <c r="J27" i="1"/>
  <c r="I27" i="1"/>
  <c r="H27" i="1"/>
  <c r="G27" i="1"/>
  <c r="G38" i="1" s="1"/>
  <c r="G40" i="1" s="1"/>
  <c r="H39" i="1" s="1"/>
  <c r="H40" i="1" s="1"/>
  <c r="I39" i="1" s="1"/>
  <c r="I40" i="1" s="1"/>
  <c r="F27" i="1"/>
  <c r="E27" i="1"/>
  <c r="D27" i="1"/>
  <c r="C27" i="1"/>
  <c r="AA17" i="2"/>
  <c r="Y17" i="2"/>
  <c r="Y38" i="2" s="1"/>
  <c r="Y40" i="2" s="1"/>
  <c r="X17" i="2"/>
  <c r="W17" i="2"/>
  <c r="W38" i="2" s="1"/>
  <c r="V17" i="2"/>
  <c r="V38" i="2" s="1"/>
  <c r="U17" i="2"/>
  <c r="U38" i="2" s="1"/>
  <c r="T17" i="2"/>
  <c r="T38" i="2" s="1"/>
  <c r="S17" i="2"/>
  <c r="S38" i="2" s="1"/>
  <c r="R17" i="2"/>
  <c r="R38" i="2" s="1"/>
  <c r="Q17" i="2"/>
  <c r="Q38" i="2" s="1"/>
  <c r="P17" i="2"/>
  <c r="P38" i="2" s="1"/>
  <c r="O17" i="2"/>
  <c r="O38" i="2" s="1"/>
  <c r="N17" i="2"/>
  <c r="N38" i="2" s="1"/>
  <c r="M17" i="2"/>
  <c r="M38" i="2" s="1"/>
  <c r="L17" i="2"/>
  <c r="L38" i="2" s="1"/>
  <c r="K17" i="2"/>
  <c r="K38" i="2" s="1"/>
  <c r="J17" i="2"/>
  <c r="J38" i="2" s="1"/>
  <c r="I17" i="2"/>
  <c r="I38" i="2" s="1"/>
  <c r="H17" i="2"/>
  <c r="H38" i="2" s="1"/>
  <c r="G17" i="2"/>
  <c r="G38" i="2" s="1"/>
  <c r="G40" i="2" s="1"/>
  <c r="H39" i="2" s="1"/>
  <c r="H40" i="2" s="1"/>
  <c r="I39" i="2" s="1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X17" i="3"/>
  <c r="W17" i="3"/>
  <c r="W38" i="3" s="1"/>
  <c r="V17" i="3"/>
  <c r="V38" i="3" s="1"/>
  <c r="U17" i="3"/>
  <c r="T17" i="3"/>
  <c r="T38" i="3" s="1"/>
  <c r="S17" i="3"/>
  <c r="S38" i="3" s="1"/>
  <c r="R17" i="3"/>
  <c r="R38" i="3" s="1"/>
  <c r="Q17" i="3"/>
  <c r="Q38" i="3" s="1"/>
  <c r="P17" i="3"/>
  <c r="P38" i="3" s="1"/>
  <c r="O17" i="3"/>
  <c r="O38" i="3" s="1"/>
  <c r="N17" i="3"/>
  <c r="N38" i="3" s="1"/>
  <c r="M17" i="3"/>
  <c r="M38" i="3" s="1"/>
  <c r="L17" i="3"/>
  <c r="L38" i="3" s="1"/>
  <c r="K17" i="3"/>
  <c r="K38" i="3" s="1"/>
  <c r="J17" i="3"/>
  <c r="I17" i="3"/>
  <c r="I38" i="3" s="1"/>
  <c r="H17" i="3"/>
  <c r="H38" i="3" s="1"/>
  <c r="G17" i="3"/>
  <c r="G38" i="3" s="1"/>
  <c r="G40" i="3" s="1"/>
  <c r="H39" i="3" s="1"/>
  <c r="H40" i="3" s="1"/>
  <c r="I39" i="3" s="1"/>
  <c r="F17" i="3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Y40" i="4" s="1"/>
  <c r="X17" i="4"/>
  <c r="W17" i="4"/>
  <c r="W38" i="4" s="1"/>
  <c r="V17" i="4"/>
  <c r="V38" i="4" s="1"/>
  <c r="U17" i="4"/>
  <c r="U38" i="4" s="1"/>
  <c r="T17" i="4"/>
  <c r="T38" i="4" s="1"/>
  <c r="S17" i="4"/>
  <c r="R17" i="4"/>
  <c r="R38" i="4" s="1"/>
  <c r="Q17" i="4"/>
  <c r="Q38" i="4" s="1"/>
  <c r="P17" i="4"/>
  <c r="P38" i="4" s="1"/>
  <c r="O17" i="4"/>
  <c r="O38" i="4" s="1"/>
  <c r="N17" i="4"/>
  <c r="N38" i="4" s="1"/>
  <c r="M17" i="4"/>
  <c r="M38" i="4" s="1"/>
  <c r="L17" i="4"/>
  <c r="L38" i="4" s="1"/>
  <c r="K17" i="4"/>
  <c r="K38" i="4" s="1"/>
  <c r="J17" i="4"/>
  <c r="J38" i="4" s="1"/>
  <c r="I17" i="4"/>
  <c r="I38" i="4" s="1"/>
  <c r="H17" i="4"/>
  <c r="H38" i="4" s="1"/>
  <c r="G17" i="4"/>
  <c r="G38" i="4" s="1"/>
  <c r="G40" i="4" s="1"/>
  <c r="H39" i="4" s="1"/>
  <c r="H40" i="4" s="1"/>
  <c r="I39" i="4" s="1"/>
  <c r="I40" i="4" s="1"/>
  <c r="F17" i="4"/>
  <c r="F38" i="4" s="1"/>
  <c r="F40" i="4" s="1"/>
  <c r="E17" i="4"/>
  <c r="E38" i="4" s="1"/>
  <c r="E40" i="4" s="1"/>
  <c r="D17" i="4"/>
  <c r="D38" i="4" s="1"/>
  <c r="D40" i="4" s="1"/>
  <c r="C17" i="4"/>
  <c r="AA17" i="5"/>
  <c r="AA38" i="5" s="1"/>
  <c r="AA40" i="5" s="1"/>
  <c r="Y17" i="5"/>
  <c r="Y38" i="5" s="1"/>
  <c r="X17" i="5"/>
  <c r="W17" i="5"/>
  <c r="W38" i="5" s="1"/>
  <c r="V17" i="5"/>
  <c r="V38" i="5" s="1"/>
  <c r="U17" i="5"/>
  <c r="U38" i="5" s="1"/>
  <c r="T17" i="5"/>
  <c r="T38" i="5" s="1"/>
  <c r="S17" i="5"/>
  <c r="S38" i="5" s="1"/>
  <c r="R17" i="5"/>
  <c r="R38" i="5" s="1"/>
  <c r="Q17" i="5"/>
  <c r="Q38" i="5" s="1"/>
  <c r="P17" i="5"/>
  <c r="O17" i="5"/>
  <c r="O38" i="5" s="1"/>
  <c r="N17" i="5"/>
  <c r="N38" i="5" s="1"/>
  <c r="M17" i="5"/>
  <c r="M38" i="5" s="1"/>
  <c r="L17" i="5"/>
  <c r="K17" i="5"/>
  <c r="K38" i="5" s="1"/>
  <c r="J17" i="5"/>
  <c r="J38" i="5" s="1"/>
  <c r="I17" i="5"/>
  <c r="I38" i="5" s="1"/>
  <c r="H17" i="5"/>
  <c r="G17" i="5"/>
  <c r="G38" i="5" s="1"/>
  <c r="G40" i="5" s="1"/>
  <c r="H39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X17" i="6"/>
  <c r="W17" i="6"/>
  <c r="W38" i="6" s="1"/>
  <c r="V17" i="6"/>
  <c r="U17" i="6"/>
  <c r="U38" i="6" s="1"/>
  <c r="T17" i="6"/>
  <c r="S17" i="6"/>
  <c r="S38" i="6" s="1"/>
  <c r="R17" i="6"/>
  <c r="R38" i="6" s="1"/>
  <c r="Q17" i="6"/>
  <c r="Q38" i="6" s="1"/>
  <c r="P17" i="6"/>
  <c r="O17" i="6"/>
  <c r="O38" i="6" s="1"/>
  <c r="N17" i="6"/>
  <c r="M17" i="6"/>
  <c r="M38" i="6" s="1"/>
  <c r="L17" i="6"/>
  <c r="L38" i="6" s="1"/>
  <c r="K17" i="6"/>
  <c r="K38" i="6" s="1"/>
  <c r="J17" i="6"/>
  <c r="J38" i="6" s="1"/>
  <c r="I17" i="6"/>
  <c r="I38" i="6" s="1"/>
  <c r="H17" i="6"/>
  <c r="G17" i="6"/>
  <c r="G38" i="6" s="1"/>
  <c r="G40" i="6" s="1"/>
  <c r="H39" i="6" s="1"/>
  <c r="F17" i="6"/>
  <c r="E17" i="6"/>
  <c r="E38" i="6" s="1"/>
  <c r="E40" i="6" s="1"/>
  <c r="D17" i="6"/>
  <c r="C17" i="6"/>
  <c r="C38" i="6" s="1"/>
  <c r="C40" i="6" s="1"/>
  <c r="AA17" i="7"/>
  <c r="AA38" i="7" s="1"/>
  <c r="AA40" i="7" s="1"/>
  <c r="Z17" i="7"/>
  <c r="Y17" i="7"/>
  <c r="X17" i="7"/>
  <c r="X38" i="7" s="1"/>
  <c r="X40" i="7" s="1"/>
  <c r="W17" i="7"/>
  <c r="W38" i="7" s="1"/>
  <c r="V17" i="7"/>
  <c r="U17" i="7"/>
  <c r="U38" i="7" s="1"/>
  <c r="T17" i="7"/>
  <c r="T38" i="7" s="1"/>
  <c r="S17" i="7"/>
  <c r="S38" i="7" s="1"/>
  <c r="R17" i="7"/>
  <c r="R38" i="7" s="1"/>
  <c r="Q17" i="7"/>
  <c r="P17" i="7"/>
  <c r="O17" i="7"/>
  <c r="O38" i="7" s="1"/>
  <c r="N17" i="7"/>
  <c r="M17" i="7"/>
  <c r="M38" i="7" s="1"/>
  <c r="L17" i="7"/>
  <c r="K17" i="7"/>
  <c r="K38" i="7" s="1"/>
  <c r="J17" i="7"/>
  <c r="J38" i="7" s="1"/>
  <c r="I17" i="7"/>
  <c r="H17" i="7"/>
  <c r="H38" i="7" s="1"/>
  <c r="G17" i="7"/>
  <c r="G38" i="7" s="1"/>
  <c r="G40" i="7" s="1"/>
  <c r="H39" i="7" s="1"/>
  <c r="F17" i="7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Y17" i="8"/>
  <c r="X17" i="8"/>
  <c r="X38" i="8" s="1"/>
  <c r="W17" i="8"/>
  <c r="V17" i="8"/>
  <c r="V38" i="8" s="1"/>
  <c r="U17" i="8"/>
  <c r="T17" i="8"/>
  <c r="T38" i="8" s="1"/>
  <c r="S17" i="8"/>
  <c r="S38" i="8" s="1"/>
  <c r="R17" i="8"/>
  <c r="Q17" i="8"/>
  <c r="Q38" i="8" s="1"/>
  <c r="P17" i="8"/>
  <c r="P38" i="8" s="1"/>
  <c r="O17" i="8"/>
  <c r="N17" i="8"/>
  <c r="N38" i="8" s="1"/>
  <c r="M17" i="8"/>
  <c r="M38" i="8" s="1"/>
  <c r="L17" i="8"/>
  <c r="L38" i="8" s="1"/>
  <c r="K17" i="8"/>
  <c r="K38" i="8" s="1"/>
  <c r="J17" i="8"/>
  <c r="I17" i="8"/>
  <c r="H17" i="8"/>
  <c r="H38" i="8" s="1"/>
  <c r="G17" i="8"/>
  <c r="F17" i="8"/>
  <c r="F38" i="8" s="1"/>
  <c r="F40" i="8" s="1"/>
  <c r="E17" i="8"/>
  <c r="D17" i="8"/>
  <c r="D38" i="8" s="1"/>
  <c r="D40" i="8" s="1"/>
  <c r="C17" i="8"/>
  <c r="C38" i="8" s="1"/>
  <c r="C40" i="8" s="1"/>
  <c r="AA17" i="9"/>
  <c r="Y17" i="9"/>
  <c r="Y38" i="9" s="1"/>
  <c r="Y40" i="9" s="1"/>
  <c r="X17" i="9"/>
  <c r="W17" i="9"/>
  <c r="V17" i="9"/>
  <c r="V38" i="9" s="1"/>
  <c r="U17" i="9"/>
  <c r="U38" i="9" s="1"/>
  <c r="T17" i="9"/>
  <c r="T38" i="9" s="1"/>
  <c r="S17" i="9"/>
  <c r="S38" i="9" s="1"/>
  <c r="R17" i="9"/>
  <c r="Q17" i="9"/>
  <c r="P17" i="9"/>
  <c r="P38" i="9" s="1"/>
  <c r="O17" i="9"/>
  <c r="N17" i="9"/>
  <c r="N38" i="9" s="1"/>
  <c r="M17" i="9"/>
  <c r="L17" i="9"/>
  <c r="L38" i="9" s="1"/>
  <c r="K17" i="9"/>
  <c r="K38" i="9" s="1"/>
  <c r="J17" i="9"/>
  <c r="I17" i="9"/>
  <c r="I38" i="9" s="1"/>
  <c r="H17" i="9"/>
  <c r="H38" i="9" s="1"/>
  <c r="G17" i="9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0"/>
  <c r="Y17" i="10"/>
  <c r="Y38" i="10" s="1"/>
  <c r="Y40" i="10" s="1"/>
  <c r="X17" i="10"/>
  <c r="X38" i="10" s="1"/>
  <c r="W17" i="10"/>
  <c r="W38" i="10" s="1"/>
  <c r="V17" i="10"/>
  <c r="V38" i="10" s="1"/>
  <c r="U17" i="10"/>
  <c r="T17" i="10"/>
  <c r="T38" i="10" s="1"/>
  <c r="S17" i="10"/>
  <c r="S38" i="10" s="1"/>
  <c r="R17" i="10"/>
  <c r="Q17" i="10"/>
  <c r="Q38" i="10" s="1"/>
  <c r="P17" i="10"/>
  <c r="P38" i="10" s="1"/>
  <c r="O17" i="10"/>
  <c r="O38" i="10" s="1"/>
  <c r="N17" i="10"/>
  <c r="N38" i="10" s="1"/>
  <c r="M17" i="10"/>
  <c r="M38" i="10" s="1"/>
  <c r="L17" i="10"/>
  <c r="L38" i="10" s="1"/>
  <c r="K17" i="10"/>
  <c r="K38" i="10" s="1"/>
  <c r="J17" i="10"/>
  <c r="I17" i="10"/>
  <c r="I38" i="10" s="1"/>
  <c r="H17" i="10"/>
  <c r="H38" i="10" s="1"/>
  <c r="G17" i="10"/>
  <c r="G38" i="10" s="1"/>
  <c r="G40" i="10" s="1"/>
  <c r="H39" i="10" s="1"/>
  <c r="F17" i="10"/>
  <c r="F38" i="10" s="1"/>
  <c r="F40" i="10" s="1"/>
  <c r="E17" i="10"/>
  <c r="D17" i="10"/>
  <c r="D38" i="10" s="1"/>
  <c r="D40" i="10" s="1"/>
  <c r="C17" i="10"/>
  <c r="C38" i="10" s="1"/>
  <c r="C40" i="10" s="1"/>
  <c r="AA17" i="11"/>
  <c r="Y17" i="11"/>
  <c r="Y38" i="11" s="1"/>
  <c r="Y40" i="11" s="1"/>
  <c r="X17" i="11"/>
  <c r="Z17" i="11" s="1"/>
  <c r="W17" i="11"/>
  <c r="W38" i="11" s="1"/>
  <c r="V17" i="11"/>
  <c r="V38" i="11" s="1"/>
  <c r="U17" i="11"/>
  <c r="U38" i="11" s="1"/>
  <c r="T17" i="11"/>
  <c r="T38" i="11" s="1"/>
  <c r="S17" i="11"/>
  <c r="S38" i="11" s="1"/>
  <c r="R17" i="11"/>
  <c r="Q17" i="11"/>
  <c r="Q38" i="11" s="1"/>
  <c r="P17" i="11"/>
  <c r="P38" i="11" s="1"/>
  <c r="O17" i="11"/>
  <c r="O38" i="11" s="1"/>
  <c r="N17" i="11"/>
  <c r="N38" i="11" s="1"/>
  <c r="M17" i="11"/>
  <c r="L17" i="11"/>
  <c r="L38" i="11" s="1"/>
  <c r="K17" i="11"/>
  <c r="K38" i="11" s="1"/>
  <c r="J17" i="11"/>
  <c r="I17" i="11"/>
  <c r="I38" i="11" s="1"/>
  <c r="H17" i="11"/>
  <c r="H38" i="11" s="1"/>
  <c r="G17" i="11"/>
  <c r="G38" i="11" s="1"/>
  <c r="G40" i="11" s="1"/>
  <c r="H39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Y17" i="12"/>
  <c r="Y38" i="12" s="1"/>
  <c r="Y40" i="12" s="1"/>
  <c r="X17" i="12"/>
  <c r="W17" i="12"/>
  <c r="W38" i="12" s="1"/>
  <c r="V17" i="12"/>
  <c r="U17" i="12"/>
  <c r="U38" i="12" s="1"/>
  <c r="T17" i="12"/>
  <c r="T38" i="12" s="1"/>
  <c r="S17" i="12"/>
  <c r="S38" i="12" s="1"/>
  <c r="R17" i="12"/>
  <c r="Q17" i="12"/>
  <c r="Q38" i="12" s="1"/>
  <c r="P17" i="12"/>
  <c r="O17" i="12"/>
  <c r="O38" i="12" s="1"/>
  <c r="N17" i="12"/>
  <c r="N38" i="12" s="1"/>
  <c r="M17" i="12"/>
  <c r="M38" i="12" s="1"/>
  <c r="L17" i="12"/>
  <c r="L38" i="12" s="1"/>
  <c r="K17" i="12"/>
  <c r="K38" i="12" s="1"/>
  <c r="J17" i="12"/>
  <c r="I17" i="12"/>
  <c r="I38" i="12" s="1"/>
  <c r="H17" i="12"/>
  <c r="G17" i="12"/>
  <c r="G38" i="12" s="1"/>
  <c r="G40" i="12" s="1"/>
  <c r="H39" i="12" s="1"/>
  <c r="F17" i="12"/>
  <c r="E17" i="12"/>
  <c r="E38" i="12" s="1"/>
  <c r="E40" i="12" s="1"/>
  <c r="D17" i="12"/>
  <c r="D38" i="12" s="1"/>
  <c r="D40" i="12" s="1"/>
  <c r="C17" i="12"/>
  <c r="C38" i="12" s="1"/>
  <c r="C40" i="12" s="1"/>
  <c r="AA17" i="13"/>
  <c r="Z17" i="13"/>
  <c r="Y17" i="13"/>
  <c r="X17" i="13"/>
  <c r="X38" i="13" s="1"/>
  <c r="X40" i="13" s="1"/>
  <c r="Z40" i="13" s="1"/>
  <c r="W17" i="13"/>
  <c r="W38" i="13" s="1"/>
  <c r="V17" i="13"/>
  <c r="V38" i="13" s="1"/>
  <c r="U17" i="13"/>
  <c r="U38" i="13" s="1"/>
  <c r="T17" i="13"/>
  <c r="T38" i="13" s="1"/>
  <c r="S17" i="13"/>
  <c r="R17" i="13"/>
  <c r="R38" i="13" s="1"/>
  <c r="Q17" i="13"/>
  <c r="P17" i="13"/>
  <c r="P38" i="13" s="1"/>
  <c r="O17" i="13"/>
  <c r="N17" i="13"/>
  <c r="N38" i="13" s="1"/>
  <c r="M17" i="13"/>
  <c r="M38" i="13" s="1"/>
  <c r="L17" i="13"/>
  <c r="L38" i="13" s="1"/>
  <c r="K17" i="13"/>
  <c r="J17" i="13"/>
  <c r="J38" i="13" s="1"/>
  <c r="I17" i="13"/>
  <c r="H17" i="13"/>
  <c r="H38" i="13" s="1"/>
  <c r="G17" i="13"/>
  <c r="G38" i="13" s="1"/>
  <c r="G40" i="13" s="1"/>
  <c r="H39" i="13" s="1"/>
  <c r="H40" i="13" s="1"/>
  <c r="I39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AA17" i="14"/>
  <c r="AA38" i="14" s="1"/>
  <c r="AA40" i="14" s="1"/>
  <c r="Z17" i="14"/>
  <c r="Y17" i="14"/>
  <c r="X17" i="14"/>
  <c r="X38" i="14" s="1"/>
  <c r="W17" i="14"/>
  <c r="V17" i="14"/>
  <c r="V38" i="14" s="1"/>
  <c r="U17" i="14"/>
  <c r="U38" i="14" s="1"/>
  <c r="T17" i="14"/>
  <c r="S17" i="14"/>
  <c r="S38" i="14" s="1"/>
  <c r="R17" i="14"/>
  <c r="R38" i="14" s="1"/>
  <c r="Q17" i="14"/>
  <c r="P17" i="14"/>
  <c r="P38" i="14" s="1"/>
  <c r="O17" i="14"/>
  <c r="O38" i="14" s="1"/>
  <c r="N17" i="14"/>
  <c r="N38" i="14" s="1"/>
  <c r="M17" i="14"/>
  <c r="M38" i="14" s="1"/>
  <c r="L17" i="14"/>
  <c r="K17" i="14"/>
  <c r="J17" i="14"/>
  <c r="J38" i="14" s="1"/>
  <c r="I17" i="14"/>
  <c r="H17" i="14"/>
  <c r="H38" i="14" s="1"/>
  <c r="G17" i="14"/>
  <c r="F17" i="14"/>
  <c r="F38" i="14" s="1"/>
  <c r="F40" i="14" s="1"/>
  <c r="E17" i="14"/>
  <c r="E38" i="14" s="1"/>
  <c r="E40" i="14" s="1"/>
  <c r="D17" i="14"/>
  <c r="C17" i="14"/>
  <c r="C38" i="14" s="1"/>
  <c r="C40" i="14" s="1"/>
  <c r="AA17" i="15"/>
  <c r="AA38" i="15" s="1"/>
  <c r="AA40" i="15" s="1"/>
  <c r="Y17" i="15"/>
  <c r="Y38" i="15" s="1"/>
  <c r="X17" i="15"/>
  <c r="X38" i="15" s="1"/>
  <c r="W17" i="15"/>
  <c r="W38" i="15" s="1"/>
  <c r="V17" i="15"/>
  <c r="V38" i="15" s="1"/>
  <c r="U17" i="15"/>
  <c r="T17" i="15"/>
  <c r="S17" i="15"/>
  <c r="S38" i="15" s="1"/>
  <c r="R17" i="15"/>
  <c r="Q17" i="15"/>
  <c r="Q38" i="15" s="1"/>
  <c r="P17" i="15"/>
  <c r="O17" i="15"/>
  <c r="O38" i="15" s="1"/>
  <c r="N17" i="15"/>
  <c r="N38" i="15" s="1"/>
  <c r="M17" i="15"/>
  <c r="L17" i="15"/>
  <c r="L38" i="15" s="1"/>
  <c r="K17" i="15"/>
  <c r="K38" i="15" s="1"/>
  <c r="J17" i="15"/>
  <c r="I17" i="15"/>
  <c r="I38" i="15" s="1"/>
  <c r="H17" i="15"/>
  <c r="H38" i="15" s="1"/>
  <c r="G17" i="15"/>
  <c r="G38" i="15" s="1"/>
  <c r="G40" i="15" s="1"/>
  <c r="H39" i="15" s="1"/>
  <c r="F17" i="15"/>
  <c r="F38" i="15" s="1"/>
  <c r="F40" i="15" s="1"/>
  <c r="E17" i="15"/>
  <c r="D17" i="15"/>
  <c r="C17" i="15"/>
  <c r="C38" i="15" s="1"/>
  <c r="C40" i="15" s="1"/>
  <c r="AA17" i="16"/>
  <c r="Y17" i="16"/>
  <c r="X17" i="16"/>
  <c r="Z17" i="16" s="1"/>
  <c r="W17" i="16"/>
  <c r="W38" i="16" s="1"/>
  <c r="V17" i="16"/>
  <c r="U17" i="16"/>
  <c r="U38" i="16" s="1"/>
  <c r="T17" i="16"/>
  <c r="T38" i="16" s="1"/>
  <c r="S17" i="16"/>
  <c r="R17" i="16"/>
  <c r="R38" i="16" s="1"/>
  <c r="Q17" i="16"/>
  <c r="Q38" i="16" s="1"/>
  <c r="P17" i="16"/>
  <c r="P38" i="16" s="1"/>
  <c r="O17" i="16"/>
  <c r="O38" i="16" s="1"/>
  <c r="N17" i="16"/>
  <c r="M17" i="16"/>
  <c r="L17" i="16"/>
  <c r="L38" i="16" s="1"/>
  <c r="K17" i="16"/>
  <c r="J17" i="16"/>
  <c r="J38" i="16" s="1"/>
  <c r="I17" i="16"/>
  <c r="H17" i="16"/>
  <c r="H38" i="16" s="1"/>
  <c r="G17" i="16"/>
  <c r="G38" i="16" s="1"/>
  <c r="G40" i="16" s="1"/>
  <c r="H39" i="16" s="1"/>
  <c r="F17" i="16"/>
  <c r="E17" i="16"/>
  <c r="E38" i="16" s="1"/>
  <c r="E40" i="16" s="1"/>
  <c r="D17" i="16"/>
  <c r="D38" i="16" s="1"/>
  <c r="D40" i="16" s="1"/>
  <c r="C17" i="16"/>
  <c r="AA17" i="17"/>
  <c r="AA38" i="17" s="1"/>
  <c r="AA40" i="17" s="1"/>
  <c r="Y17" i="17"/>
  <c r="Y38" i="17" s="1"/>
  <c r="Y40" i="17" s="1"/>
  <c r="X17" i="17"/>
  <c r="Z17" i="17" s="1"/>
  <c r="W17" i="17"/>
  <c r="W38" i="17" s="1"/>
  <c r="V17" i="17"/>
  <c r="U17" i="17"/>
  <c r="T17" i="17"/>
  <c r="T38" i="17" s="1"/>
  <c r="S17" i="17"/>
  <c r="R17" i="17"/>
  <c r="R38" i="17" s="1"/>
  <c r="Q17" i="17"/>
  <c r="P17" i="17"/>
  <c r="P38" i="17" s="1"/>
  <c r="O17" i="17"/>
  <c r="O38" i="17" s="1"/>
  <c r="N17" i="17"/>
  <c r="M17" i="17"/>
  <c r="M38" i="17" s="1"/>
  <c r="L17" i="17"/>
  <c r="L38" i="17" s="1"/>
  <c r="K17" i="17"/>
  <c r="J17" i="17"/>
  <c r="J38" i="17" s="1"/>
  <c r="I17" i="17"/>
  <c r="I38" i="17" s="1"/>
  <c r="H17" i="17"/>
  <c r="H38" i="17" s="1"/>
  <c r="G17" i="17"/>
  <c r="G38" i="17" s="1"/>
  <c r="G40" i="17" s="1"/>
  <c r="H39" i="17" s="1"/>
  <c r="F17" i="17"/>
  <c r="E17" i="17"/>
  <c r="D17" i="17"/>
  <c r="D38" i="17" s="1"/>
  <c r="D40" i="17" s="1"/>
  <c r="C17" i="17"/>
  <c r="AA17" i="18"/>
  <c r="AA38" i="18" s="1"/>
  <c r="AA40" i="18" s="1"/>
  <c r="Y17" i="18"/>
  <c r="X17" i="18"/>
  <c r="Z17" i="18" s="1"/>
  <c r="W17" i="18"/>
  <c r="W38" i="18" s="1"/>
  <c r="V17" i="18"/>
  <c r="U17" i="18"/>
  <c r="U38" i="18" s="1"/>
  <c r="T17" i="18"/>
  <c r="T38" i="18" s="1"/>
  <c r="S17" i="18"/>
  <c r="R17" i="18"/>
  <c r="R38" i="18" s="1"/>
  <c r="Q17" i="18"/>
  <c r="Q38" i="18" s="1"/>
  <c r="P17" i="18"/>
  <c r="O17" i="18"/>
  <c r="O38" i="18" s="1"/>
  <c r="N17" i="18"/>
  <c r="M17" i="18"/>
  <c r="M38" i="18" s="1"/>
  <c r="L17" i="18"/>
  <c r="L38" i="18" s="1"/>
  <c r="K17" i="18"/>
  <c r="J17" i="18"/>
  <c r="J38" i="18" s="1"/>
  <c r="I17" i="18"/>
  <c r="I38" i="18" s="1"/>
  <c r="H17" i="18"/>
  <c r="H38" i="18" s="1"/>
  <c r="G17" i="18"/>
  <c r="G38" i="18" s="1"/>
  <c r="G40" i="18" s="1"/>
  <c r="H39" i="18" s="1"/>
  <c r="F17" i="18"/>
  <c r="E17" i="18"/>
  <c r="E38" i="18" s="1"/>
  <c r="E40" i="18" s="1"/>
  <c r="D17" i="18"/>
  <c r="D38" i="18" s="1"/>
  <c r="D40" i="18" s="1"/>
  <c r="C17" i="18"/>
  <c r="AA17" i="19"/>
  <c r="Y17" i="19"/>
  <c r="Y38" i="19" s="1"/>
  <c r="Y40" i="19" s="1"/>
  <c r="X17" i="19"/>
  <c r="Z17" i="19" s="1"/>
  <c r="W17" i="19"/>
  <c r="W38" i="19" s="1"/>
  <c r="V17" i="19"/>
  <c r="U17" i="19"/>
  <c r="U38" i="19" s="1"/>
  <c r="T17" i="19"/>
  <c r="T38" i="19" s="1"/>
  <c r="S17" i="19"/>
  <c r="R17" i="19"/>
  <c r="R38" i="19" s="1"/>
  <c r="Q17" i="19"/>
  <c r="Q38" i="19" s="1"/>
  <c r="P17" i="19"/>
  <c r="P38" i="19" s="1"/>
  <c r="O17" i="19"/>
  <c r="O38" i="19" s="1"/>
  <c r="N17" i="19"/>
  <c r="M17" i="19"/>
  <c r="M38" i="19" s="1"/>
  <c r="L17" i="19"/>
  <c r="L38" i="19" s="1"/>
  <c r="K17" i="19"/>
  <c r="J17" i="19"/>
  <c r="I17" i="19"/>
  <c r="I38" i="19" s="1"/>
  <c r="H17" i="19"/>
  <c r="H38" i="19" s="1"/>
  <c r="G17" i="19"/>
  <c r="G38" i="19" s="1"/>
  <c r="G40" i="19" s="1"/>
  <c r="H39" i="19" s="1"/>
  <c r="F17" i="19"/>
  <c r="E17" i="19"/>
  <c r="E38" i="19" s="1"/>
  <c r="E40" i="19" s="1"/>
  <c r="D17" i="19"/>
  <c r="D38" i="19" s="1"/>
  <c r="D40" i="19" s="1"/>
  <c r="C17" i="19"/>
  <c r="AA17" i="20"/>
  <c r="Y17" i="20"/>
  <c r="Y38" i="20" s="1"/>
  <c r="X17" i="20"/>
  <c r="Z17" i="20" s="1"/>
  <c r="W17" i="20"/>
  <c r="W38" i="20" s="1"/>
  <c r="V17" i="20"/>
  <c r="U17" i="20"/>
  <c r="U38" i="20" s="1"/>
  <c r="T17" i="20"/>
  <c r="T38" i="20" s="1"/>
  <c r="S17" i="20"/>
  <c r="R17" i="20"/>
  <c r="R38" i="20" s="1"/>
  <c r="Q17" i="20"/>
  <c r="Q38" i="20" s="1"/>
  <c r="P17" i="20"/>
  <c r="O17" i="20"/>
  <c r="O38" i="20" s="1"/>
  <c r="N17" i="20"/>
  <c r="M17" i="20"/>
  <c r="M38" i="20" s="1"/>
  <c r="L17" i="20"/>
  <c r="L38" i="20" s="1"/>
  <c r="K17" i="20"/>
  <c r="J17" i="20"/>
  <c r="J38" i="20" s="1"/>
  <c r="I17" i="20"/>
  <c r="I38" i="20" s="1"/>
  <c r="H17" i="20"/>
  <c r="H38" i="20" s="1"/>
  <c r="G17" i="20"/>
  <c r="G38" i="20" s="1"/>
  <c r="G40" i="20" s="1"/>
  <c r="H39" i="20" s="1"/>
  <c r="H40" i="20" s="1"/>
  <c r="I39" i="20" s="1"/>
  <c r="I40" i="20" s="1"/>
  <c r="F17" i="20"/>
  <c r="E17" i="20"/>
  <c r="E38" i="20" s="1"/>
  <c r="E40" i="20" s="1"/>
  <c r="D17" i="20"/>
  <c r="D38" i="20" s="1"/>
  <c r="D40" i="20" s="1"/>
  <c r="C17" i="20"/>
  <c r="AA17" i="1"/>
  <c r="AA38" i="1" s="1"/>
  <c r="AA40" i="1" s="1"/>
  <c r="Y17" i="1"/>
  <c r="Y38" i="1" s="1"/>
  <c r="Y40" i="1" s="1"/>
  <c r="X17" i="1"/>
  <c r="W17" i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D38" i="15" l="1"/>
  <c r="D40" i="15" s="1"/>
  <c r="T38" i="15"/>
  <c r="C38" i="13"/>
  <c r="C40" i="13" s="1"/>
  <c r="S38" i="13"/>
  <c r="J38" i="12"/>
  <c r="E38" i="17"/>
  <c r="E40" i="17" s="1"/>
  <c r="U38" i="17"/>
  <c r="M38" i="16"/>
  <c r="Z38" i="19"/>
  <c r="X40" i="19"/>
  <c r="Z40" i="19" s="1"/>
  <c r="U38" i="3"/>
  <c r="V38" i="20"/>
  <c r="F38" i="19"/>
  <c r="F40" i="19" s="1"/>
  <c r="Z17" i="1"/>
  <c r="X38" i="1"/>
  <c r="Z38" i="15"/>
  <c r="X40" i="15"/>
  <c r="Z40" i="15" s="1"/>
  <c r="Y38" i="6"/>
  <c r="Y40" i="6" s="1"/>
  <c r="Z17" i="6"/>
  <c r="F38" i="20"/>
  <c r="F40" i="20" s="1"/>
  <c r="H40" i="19"/>
  <c r="I39" i="19" s="1"/>
  <c r="I40" i="19" s="1"/>
  <c r="H40" i="18"/>
  <c r="I39" i="18" s="1"/>
  <c r="I40" i="18" s="1"/>
  <c r="J40" i="18" s="1"/>
  <c r="H40" i="17"/>
  <c r="I39" i="17" s="1"/>
  <c r="I40" i="17" s="1"/>
  <c r="H40" i="16"/>
  <c r="I39" i="16" s="1"/>
  <c r="I40" i="16" s="1"/>
  <c r="H40" i="15"/>
  <c r="I39" i="15" s="1"/>
  <c r="I40" i="15" s="1"/>
  <c r="H40" i="7"/>
  <c r="I39" i="7" s="1"/>
  <c r="Z38" i="10"/>
  <c r="X40" i="10"/>
  <c r="Z40" i="10" s="1"/>
  <c r="X40" i="8"/>
  <c r="Z40" i="8" s="1"/>
  <c r="P38" i="7"/>
  <c r="I40" i="3"/>
  <c r="I40" i="2"/>
  <c r="Z38" i="20"/>
  <c r="Y40" i="20"/>
  <c r="Z40" i="20" s="1"/>
  <c r="K38" i="14"/>
  <c r="Q38" i="9"/>
  <c r="I38" i="8"/>
  <c r="Y38" i="8"/>
  <c r="Y40" i="8" s="1"/>
  <c r="Z17" i="8"/>
  <c r="H38" i="6"/>
  <c r="H40" i="6" s="1"/>
  <c r="I39" i="6" s="1"/>
  <c r="I40" i="6" s="1"/>
  <c r="X38" i="6"/>
  <c r="H38" i="5"/>
  <c r="H40" i="5" s="1"/>
  <c r="I39" i="5" s="1"/>
  <c r="I40" i="5" s="1"/>
  <c r="P38" i="5"/>
  <c r="Z17" i="5"/>
  <c r="X38" i="5"/>
  <c r="N38" i="19"/>
  <c r="V38" i="19"/>
  <c r="F38" i="18"/>
  <c r="F40" i="18" s="1"/>
  <c r="N38" i="18"/>
  <c r="V38" i="18"/>
  <c r="F38" i="17"/>
  <c r="F40" i="17" s="1"/>
  <c r="N38" i="17"/>
  <c r="V38" i="17"/>
  <c r="F38" i="16"/>
  <c r="F40" i="16" s="1"/>
  <c r="N38" i="16"/>
  <c r="V38" i="16"/>
  <c r="E38" i="15"/>
  <c r="E40" i="15" s="1"/>
  <c r="M38" i="15"/>
  <c r="U38" i="15"/>
  <c r="D38" i="14"/>
  <c r="D40" i="14" s="1"/>
  <c r="L38" i="14"/>
  <c r="T38" i="14"/>
  <c r="AA38" i="12"/>
  <c r="AA40" i="12" s="1"/>
  <c r="J38" i="11"/>
  <c r="R38" i="11"/>
  <c r="AA38" i="11"/>
  <c r="AA40" i="11" s="1"/>
  <c r="J38" i="10"/>
  <c r="R38" i="10"/>
  <c r="AA38" i="10"/>
  <c r="AA40" i="10" s="1"/>
  <c r="J38" i="9"/>
  <c r="R38" i="9"/>
  <c r="AA38" i="9"/>
  <c r="AA40" i="9" s="1"/>
  <c r="J38" i="8"/>
  <c r="R38" i="8"/>
  <c r="I38" i="7"/>
  <c r="Q38" i="7"/>
  <c r="Y38" i="7"/>
  <c r="Z27" i="9"/>
  <c r="X38" i="16"/>
  <c r="Z17" i="3"/>
  <c r="X38" i="3"/>
  <c r="Z27" i="7"/>
  <c r="Y40" i="5"/>
  <c r="Y40" i="15"/>
  <c r="X40" i="14"/>
  <c r="X38" i="17"/>
  <c r="Z17" i="4"/>
  <c r="X38" i="4"/>
  <c r="Z17" i="2"/>
  <c r="X38" i="2"/>
  <c r="C38" i="20"/>
  <c r="C40" i="20" s="1"/>
  <c r="K38" i="20"/>
  <c r="S38" i="20"/>
  <c r="C38" i="19"/>
  <c r="C40" i="19" s="1"/>
  <c r="K38" i="19"/>
  <c r="S38" i="19"/>
  <c r="C38" i="18"/>
  <c r="C40" i="18" s="1"/>
  <c r="K38" i="18"/>
  <c r="S38" i="18"/>
  <c r="C38" i="17"/>
  <c r="C40" i="17" s="1"/>
  <c r="K38" i="17"/>
  <c r="S38" i="17"/>
  <c r="C38" i="16"/>
  <c r="C40" i="16" s="1"/>
  <c r="K38" i="16"/>
  <c r="S38" i="16"/>
  <c r="AA38" i="16"/>
  <c r="AA40" i="16" s="1"/>
  <c r="J38" i="15"/>
  <c r="R38" i="15"/>
  <c r="Z17" i="15"/>
  <c r="I38" i="14"/>
  <c r="I40" i="14" s="1"/>
  <c r="Q38" i="14"/>
  <c r="Y38" i="14"/>
  <c r="Y40" i="14" s="1"/>
  <c r="H40" i="12"/>
  <c r="I39" i="12" s="1"/>
  <c r="I40" i="12" s="1"/>
  <c r="K39" i="12" s="1"/>
  <c r="H40" i="11"/>
  <c r="I39" i="11" s="1"/>
  <c r="I40" i="11" s="1"/>
  <c r="H40" i="10"/>
  <c r="I39" i="10" s="1"/>
  <c r="I40" i="10" s="1"/>
  <c r="J40" i="10" s="1"/>
  <c r="G38" i="9"/>
  <c r="G40" i="9" s="1"/>
  <c r="H39" i="9" s="1"/>
  <c r="H40" i="9" s="1"/>
  <c r="I39" i="9" s="1"/>
  <c r="I40" i="9" s="1"/>
  <c r="K39" i="9" s="1"/>
  <c r="O38" i="9"/>
  <c r="W38" i="9"/>
  <c r="G38" i="8"/>
  <c r="G40" i="8" s="1"/>
  <c r="H39" i="8" s="1"/>
  <c r="H40" i="8" s="1"/>
  <c r="I39" i="8" s="1"/>
  <c r="I40" i="8" s="1"/>
  <c r="K39" i="8" s="1"/>
  <c r="O38" i="8"/>
  <c r="W38" i="8"/>
  <c r="F38" i="7"/>
  <c r="F40" i="7" s="1"/>
  <c r="N38" i="7"/>
  <c r="V38" i="7"/>
  <c r="I38" i="13"/>
  <c r="I40" i="13" s="1"/>
  <c r="Q38" i="13"/>
  <c r="Y38" i="13"/>
  <c r="Y40" i="13" s="1"/>
  <c r="H38" i="12"/>
  <c r="P38" i="12"/>
  <c r="Z17" i="12"/>
  <c r="X38" i="12"/>
  <c r="Z17" i="10"/>
  <c r="Z17" i="9"/>
  <c r="F38" i="6"/>
  <c r="F40" i="6" s="1"/>
  <c r="N38" i="6"/>
  <c r="V38" i="6"/>
  <c r="Z27" i="14"/>
  <c r="X38" i="18"/>
  <c r="Z38" i="13"/>
  <c r="X38" i="11"/>
  <c r="X38" i="9"/>
  <c r="K39" i="15"/>
  <c r="J40" i="15"/>
  <c r="J40" i="9"/>
  <c r="J40" i="17"/>
  <c r="K39" i="17"/>
  <c r="J40" i="19"/>
  <c r="K39" i="19"/>
  <c r="J40" i="11"/>
  <c r="K39" i="11"/>
  <c r="J40" i="3"/>
  <c r="K39" i="3"/>
  <c r="J40" i="1"/>
  <c r="K39" i="1"/>
  <c r="K39" i="20"/>
  <c r="J40" i="20"/>
  <c r="J40" i="5"/>
  <c r="K39" i="5"/>
  <c r="K39" i="4"/>
  <c r="J40" i="4"/>
  <c r="K39" i="16"/>
  <c r="J40" i="16"/>
  <c r="K39" i="10"/>
  <c r="J40" i="2"/>
  <c r="K39" i="2"/>
  <c r="J40" i="14" l="1"/>
  <c r="K39" i="14"/>
  <c r="K39" i="13"/>
  <c r="J40" i="13"/>
  <c r="J40" i="6"/>
  <c r="K39" i="6"/>
  <c r="Z38" i="3"/>
  <c r="X40" i="3"/>
  <c r="Z40" i="3" s="1"/>
  <c r="Z38" i="6"/>
  <c r="X40" i="6"/>
  <c r="Z38" i="17"/>
  <c r="X40" i="17"/>
  <c r="Z40" i="17" s="1"/>
  <c r="Z38" i="16"/>
  <c r="X40" i="16"/>
  <c r="Z40" i="16" s="1"/>
  <c r="I40" i="7"/>
  <c r="X40" i="4"/>
  <c r="Z40" i="4" s="1"/>
  <c r="Z38" i="4"/>
  <c r="Z38" i="9"/>
  <c r="X40" i="9"/>
  <c r="Z40" i="9" s="1"/>
  <c r="Z40" i="14"/>
  <c r="Z40" i="6"/>
  <c r="Z38" i="11"/>
  <c r="X40" i="11"/>
  <c r="Z40" i="11" s="1"/>
  <c r="Z38" i="14"/>
  <c r="Z38" i="7"/>
  <c r="Y40" i="7"/>
  <c r="Z40" i="7" s="1"/>
  <c r="X40" i="5"/>
  <c r="Z40" i="5" s="1"/>
  <c r="Z38" i="5"/>
  <c r="K39" i="18"/>
  <c r="J40" i="8"/>
  <c r="J40" i="12"/>
  <c r="X40" i="12"/>
  <c r="Z40" i="12" s="1"/>
  <c r="Z38" i="12"/>
  <c r="Z38" i="18"/>
  <c r="X40" i="18"/>
  <c r="Z40" i="18" s="1"/>
  <c r="Z38" i="2"/>
  <c r="X40" i="2"/>
  <c r="Z40" i="2" s="1"/>
  <c r="Z38" i="8"/>
  <c r="X40" i="1"/>
  <c r="Z40" i="1" s="1"/>
  <c r="Z38" i="1"/>
  <c r="N39" i="9"/>
  <c r="K40" i="9"/>
  <c r="L39" i="9" s="1"/>
  <c r="L40" i="9" s="1"/>
  <c r="M39" i="9" s="1"/>
  <c r="M40" i="9" s="1"/>
  <c r="N39" i="1"/>
  <c r="K40" i="1"/>
  <c r="L39" i="1" s="1"/>
  <c r="L40" i="1" s="1"/>
  <c r="M39" i="1" s="1"/>
  <c r="M40" i="1" s="1"/>
  <c r="N39" i="18"/>
  <c r="K40" i="18"/>
  <c r="L39" i="18" s="1"/>
  <c r="L40" i="18" s="1"/>
  <c r="M39" i="18" s="1"/>
  <c r="M40" i="18" s="1"/>
  <c r="N39" i="11"/>
  <c r="K40" i="11"/>
  <c r="L39" i="11" s="1"/>
  <c r="L40" i="11" s="1"/>
  <c r="M39" i="11" s="1"/>
  <c r="M40" i="11" s="1"/>
  <c r="N39" i="4"/>
  <c r="K40" i="4"/>
  <c r="L39" i="4" s="1"/>
  <c r="L40" i="4" s="1"/>
  <c r="M39" i="4" s="1"/>
  <c r="M40" i="4" s="1"/>
  <c r="N39" i="8"/>
  <c r="K40" i="8"/>
  <c r="L39" i="8" s="1"/>
  <c r="L40" i="8" s="1"/>
  <c r="M39" i="8" s="1"/>
  <c r="M40" i="8" s="1"/>
  <c r="N39" i="5"/>
  <c r="K40" i="5"/>
  <c r="L39" i="5" s="1"/>
  <c r="L40" i="5" s="1"/>
  <c r="M39" i="5" s="1"/>
  <c r="M40" i="5" s="1"/>
  <c r="N39" i="19"/>
  <c r="K40" i="19"/>
  <c r="L39" i="19" s="1"/>
  <c r="L40" i="19" s="1"/>
  <c r="M39" i="19" s="1"/>
  <c r="M40" i="19" s="1"/>
  <c r="N39" i="2"/>
  <c r="K40" i="2"/>
  <c r="L39" i="2" s="1"/>
  <c r="L40" i="2" s="1"/>
  <c r="M39" i="2" s="1"/>
  <c r="M40" i="2" s="1"/>
  <c r="N39" i="13"/>
  <c r="K40" i="13"/>
  <c r="L39" i="13" s="1"/>
  <c r="L40" i="13" s="1"/>
  <c r="M39" i="13" s="1"/>
  <c r="M40" i="13" s="1"/>
  <c r="N39" i="10"/>
  <c r="K40" i="10"/>
  <c r="L39" i="10" s="1"/>
  <c r="L40" i="10" s="1"/>
  <c r="M39" i="10" s="1"/>
  <c r="M40" i="10" s="1"/>
  <c r="N39" i="3"/>
  <c r="K40" i="3"/>
  <c r="L39" i="3" s="1"/>
  <c r="L40" i="3" s="1"/>
  <c r="M39" i="3" s="1"/>
  <c r="M40" i="3" s="1"/>
  <c r="N39" i="17"/>
  <c r="K40" i="17"/>
  <c r="L39" i="17" s="1"/>
  <c r="L40" i="17" s="1"/>
  <c r="M39" i="17" s="1"/>
  <c r="M40" i="17" s="1"/>
  <c r="N39" i="6"/>
  <c r="K40" i="6"/>
  <c r="L39" i="6" s="1"/>
  <c r="L40" i="6" s="1"/>
  <c r="M39" i="6" s="1"/>
  <c r="M40" i="6" s="1"/>
  <c r="N39" i="16"/>
  <c r="K40" i="16"/>
  <c r="L39" i="16" s="1"/>
  <c r="L40" i="16" s="1"/>
  <c r="M39" i="16" s="1"/>
  <c r="M40" i="16" s="1"/>
  <c r="N39" i="12"/>
  <c r="K40" i="12"/>
  <c r="L39" i="12" s="1"/>
  <c r="L40" i="12" s="1"/>
  <c r="M39" i="12" s="1"/>
  <c r="M40" i="12" s="1"/>
  <c r="N39" i="14"/>
  <c r="K40" i="14"/>
  <c r="L39" i="14" s="1"/>
  <c r="L40" i="14" s="1"/>
  <c r="M39" i="14" s="1"/>
  <c r="M40" i="14" s="1"/>
  <c r="N39" i="20"/>
  <c r="K40" i="20"/>
  <c r="L39" i="20" s="1"/>
  <c r="L40" i="20" s="1"/>
  <c r="M39" i="20" s="1"/>
  <c r="M40" i="20" s="1"/>
  <c r="N39" i="15"/>
  <c r="K40" i="15"/>
  <c r="L39" i="15" s="1"/>
  <c r="L40" i="15" s="1"/>
  <c r="M39" i="15" s="1"/>
  <c r="M40" i="15" s="1"/>
  <c r="J40" i="7" l="1"/>
  <c r="K39" i="7"/>
  <c r="O39" i="18"/>
  <c r="N40" i="18"/>
  <c r="N40" i="6"/>
  <c r="O39" i="6"/>
  <c r="O39" i="15"/>
  <c r="N40" i="15"/>
  <c r="O39" i="10"/>
  <c r="N40" i="10"/>
  <c r="O39" i="20"/>
  <c r="N40" i="20"/>
  <c r="N40" i="13"/>
  <c r="O39" i="13"/>
  <c r="N40" i="17"/>
  <c r="O39" i="17"/>
  <c r="O39" i="4"/>
  <c r="N40" i="4"/>
  <c r="N40" i="1"/>
  <c r="O39" i="1"/>
  <c r="N40" i="16"/>
  <c r="O39" i="16"/>
  <c r="N40" i="5"/>
  <c r="O39" i="5"/>
  <c r="N40" i="8"/>
  <c r="O39" i="8"/>
  <c r="N40" i="14"/>
  <c r="O39" i="14"/>
  <c r="O39" i="2"/>
  <c r="N40" i="2"/>
  <c r="O39" i="12"/>
  <c r="N40" i="12"/>
  <c r="O39" i="3"/>
  <c r="N40" i="3"/>
  <c r="O39" i="19"/>
  <c r="N40" i="19"/>
  <c r="O39" i="11"/>
  <c r="N40" i="11"/>
  <c r="N40" i="9"/>
  <c r="O39" i="9"/>
  <c r="N39" i="7" l="1"/>
  <c r="K40" i="7"/>
  <c r="L39" i="7" s="1"/>
  <c r="L40" i="7" s="1"/>
  <c r="M39" i="7" s="1"/>
  <c r="M40" i="7" s="1"/>
  <c r="R39" i="5"/>
  <c r="O40" i="5"/>
  <c r="P39" i="5" s="1"/>
  <c r="P40" i="5" s="1"/>
  <c r="Q39" i="5" s="1"/>
  <c r="Q40" i="5" s="1"/>
  <c r="R39" i="9"/>
  <c r="O40" i="9"/>
  <c r="P39" i="9" s="1"/>
  <c r="P40" i="9" s="1"/>
  <c r="Q39" i="9" s="1"/>
  <c r="Q40" i="9" s="1"/>
  <c r="R39" i="12"/>
  <c r="O40" i="12"/>
  <c r="P39" i="12" s="1"/>
  <c r="P40" i="12" s="1"/>
  <c r="Q39" i="12" s="1"/>
  <c r="Q40" i="12" s="1"/>
  <c r="O40" i="11"/>
  <c r="P39" i="11" s="1"/>
  <c r="P40" i="11" s="1"/>
  <c r="Q39" i="11" s="1"/>
  <c r="Q40" i="11" s="1"/>
  <c r="R39" i="11"/>
  <c r="O40" i="16"/>
  <c r="P39" i="16" s="1"/>
  <c r="P40" i="16" s="1"/>
  <c r="Q39" i="16" s="1"/>
  <c r="Q40" i="16" s="1"/>
  <c r="R39" i="16"/>
  <c r="R39" i="4"/>
  <c r="O40" i="4"/>
  <c r="P39" i="4" s="1"/>
  <c r="P40" i="4" s="1"/>
  <c r="Q39" i="4" s="1"/>
  <c r="Q40" i="4" s="1"/>
  <c r="R39" i="17"/>
  <c r="O40" i="17"/>
  <c r="P39" i="17" s="1"/>
  <c r="P40" i="17" s="1"/>
  <c r="Q39" i="17" s="1"/>
  <c r="Q40" i="17" s="1"/>
  <c r="O40" i="15"/>
  <c r="P39" i="15" s="1"/>
  <c r="P40" i="15" s="1"/>
  <c r="Q39" i="15" s="1"/>
  <c r="Q40" i="15" s="1"/>
  <c r="R39" i="15"/>
  <c r="O40" i="10"/>
  <c r="P39" i="10" s="1"/>
  <c r="P40" i="10" s="1"/>
  <c r="Q39" i="10" s="1"/>
  <c r="Q40" i="10" s="1"/>
  <c r="R39" i="10"/>
  <c r="O40" i="2"/>
  <c r="P39" i="2" s="1"/>
  <c r="P40" i="2" s="1"/>
  <c r="Q39" i="2" s="1"/>
  <c r="Q40" i="2" s="1"/>
  <c r="R39" i="2"/>
  <c r="O40" i="14"/>
  <c r="P39" i="14" s="1"/>
  <c r="P40" i="14" s="1"/>
  <c r="Q39" i="14" s="1"/>
  <c r="Q40" i="14" s="1"/>
  <c r="R39" i="14"/>
  <c r="R39" i="13"/>
  <c r="O40" i="13"/>
  <c r="P39" i="13" s="1"/>
  <c r="P40" i="13" s="1"/>
  <c r="Q39" i="13" s="1"/>
  <c r="Q40" i="13" s="1"/>
  <c r="O40" i="6"/>
  <c r="P39" i="6" s="1"/>
  <c r="P40" i="6" s="1"/>
  <c r="Q39" i="6" s="1"/>
  <c r="Q40" i="6" s="1"/>
  <c r="R39" i="6"/>
  <c r="O40" i="19"/>
  <c r="P39" i="19" s="1"/>
  <c r="P40" i="19" s="1"/>
  <c r="Q39" i="19" s="1"/>
  <c r="Q40" i="19" s="1"/>
  <c r="R39" i="19"/>
  <c r="O40" i="8"/>
  <c r="P39" i="8" s="1"/>
  <c r="P40" i="8" s="1"/>
  <c r="Q39" i="8" s="1"/>
  <c r="Q40" i="8" s="1"/>
  <c r="R39" i="8"/>
  <c r="R39" i="1"/>
  <c r="O40" i="1"/>
  <c r="P39" i="1" s="1"/>
  <c r="P40" i="1" s="1"/>
  <c r="Q39" i="1" s="1"/>
  <c r="Q40" i="1" s="1"/>
  <c r="O40" i="3"/>
  <c r="P39" i="3" s="1"/>
  <c r="P40" i="3" s="1"/>
  <c r="Q39" i="3" s="1"/>
  <c r="Q40" i="3" s="1"/>
  <c r="R39" i="3"/>
  <c r="R39" i="20"/>
  <c r="O40" i="20"/>
  <c r="P39" i="20" s="1"/>
  <c r="P40" i="20" s="1"/>
  <c r="Q39" i="20" s="1"/>
  <c r="Q40" i="20" s="1"/>
  <c r="O40" i="18"/>
  <c r="P39" i="18" s="1"/>
  <c r="P40" i="18" s="1"/>
  <c r="Q39" i="18" s="1"/>
  <c r="Q40" i="18" s="1"/>
  <c r="R39" i="18"/>
  <c r="N40" i="7" l="1"/>
  <c r="O39" i="7"/>
  <c r="R40" i="17"/>
  <c r="S39" i="17"/>
  <c r="S39" i="8"/>
  <c r="R40" i="8"/>
  <c r="R40" i="18"/>
  <c r="S39" i="18"/>
  <c r="S39" i="20"/>
  <c r="R40" i="20"/>
  <c r="R40" i="3"/>
  <c r="S39" i="3"/>
  <c r="R40" i="14"/>
  <c r="S39" i="14"/>
  <c r="S39" i="4"/>
  <c r="R40" i="4"/>
  <c r="R40" i="2"/>
  <c r="S39" i="2"/>
  <c r="R40" i="6"/>
  <c r="S39" i="6"/>
  <c r="S39" i="16"/>
  <c r="R40" i="16"/>
  <c r="S39" i="13"/>
  <c r="R40" i="13"/>
  <c r="S39" i="5"/>
  <c r="R40" i="5"/>
  <c r="R40" i="11"/>
  <c r="S39" i="11"/>
  <c r="S39" i="12"/>
  <c r="R40" i="12"/>
  <c r="R40" i="19"/>
  <c r="S39" i="19"/>
  <c r="R40" i="9"/>
  <c r="S39" i="9"/>
  <c r="R40" i="10"/>
  <c r="S39" i="10"/>
  <c r="S39" i="1"/>
  <c r="R40" i="1"/>
  <c r="S39" i="15"/>
  <c r="R40" i="15"/>
  <c r="O40" i="7" l="1"/>
  <c r="P39" i="7" s="1"/>
  <c r="P40" i="7" s="1"/>
  <c r="Q39" i="7" s="1"/>
  <c r="Q40" i="7" s="1"/>
  <c r="R39" i="7"/>
  <c r="V39" i="9"/>
  <c r="S40" i="9"/>
  <c r="T39" i="9" s="1"/>
  <c r="T40" i="9" s="1"/>
  <c r="U39" i="9" s="1"/>
  <c r="U40" i="9" s="1"/>
  <c r="V40" i="9" s="1"/>
  <c r="W40" i="9" s="1"/>
  <c r="V39" i="2"/>
  <c r="S40" i="2"/>
  <c r="T39" i="2" s="1"/>
  <c r="T40" i="2" s="1"/>
  <c r="U39" i="2" s="1"/>
  <c r="U40" i="2" s="1"/>
  <c r="V40" i="2" s="1"/>
  <c r="W40" i="2" s="1"/>
  <c r="V39" i="19"/>
  <c r="S40" i="19"/>
  <c r="T39" i="19" s="1"/>
  <c r="T40" i="19" s="1"/>
  <c r="U39" i="19" s="1"/>
  <c r="U40" i="19" s="1"/>
  <c r="V40" i="19" s="1"/>
  <c r="W40" i="19" s="1"/>
  <c r="V39" i="15"/>
  <c r="S40" i="15"/>
  <c r="T39" i="15" s="1"/>
  <c r="T40" i="15" s="1"/>
  <c r="U39" i="15" s="1"/>
  <c r="U40" i="15" s="1"/>
  <c r="V40" i="15" s="1"/>
  <c r="W40" i="15" s="1"/>
  <c r="V39" i="4"/>
  <c r="S40" i="4"/>
  <c r="T39" i="4" s="1"/>
  <c r="T40" i="4" s="1"/>
  <c r="U39" i="4" s="1"/>
  <c r="U40" i="4" s="1"/>
  <c r="V40" i="4" s="1"/>
  <c r="W40" i="4" s="1"/>
  <c r="V39" i="1"/>
  <c r="S40" i="1"/>
  <c r="T39" i="1" s="1"/>
  <c r="T40" i="1" s="1"/>
  <c r="U39" i="1" s="1"/>
  <c r="U40" i="1" s="1"/>
  <c r="V40" i="1" s="1"/>
  <c r="W40" i="1" s="1"/>
  <c r="V39" i="5"/>
  <c r="S40" i="5"/>
  <c r="T39" i="5" s="1"/>
  <c r="T40" i="5" s="1"/>
  <c r="U39" i="5" s="1"/>
  <c r="U40" i="5" s="1"/>
  <c r="V40" i="5" s="1"/>
  <c r="W40" i="5" s="1"/>
  <c r="V39" i="20"/>
  <c r="S40" i="20"/>
  <c r="T39" i="20" s="1"/>
  <c r="T40" i="20" s="1"/>
  <c r="U39" i="20" s="1"/>
  <c r="U40" i="20" s="1"/>
  <c r="V40" i="20" s="1"/>
  <c r="W40" i="20" s="1"/>
  <c r="V39" i="18"/>
  <c r="S40" i="18"/>
  <c r="T39" i="18" s="1"/>
  <c r="T40" i="18" s="1"/>
  <c r="U39" i="18" s="1"/>
  <c r="U40" i="18" s="1"/>
  <c r="V40" i="18" s="1"/>
  <c r="W40" i="18" s="1"/>
  <c r="V39" i="13"/>
  <c r="S40" i="13"/>
  <c r="T39" i="13" s="1"/>
  <c r="T40" i="13" s="1"/>
  <c r="U39" i="13" s="1"/>
  <c r="U40" i="13" s="1"/>
  <c r="V40" i="13" s="1"/>
  <c r="W40" i="13" s="1"/>
  <c r="V39" i="14"/>
  <c r="S40" i="14"/>
  <c r="T39" i="14" s="1"/>
  <c r="T40" i="14" s="1"/>
  <c r="U39" i="14" s="1"/>
  <c r="U40" i="14" s="1"/>
  <c r="V40" i="14" s="1"/>
  <c r="W40" i="14" s="1"/>
  <c r="V39" i="12"/>
  <c r="S40" i="12"/>
  <c r="T39" i="12" s="1"/>
  <c r="T40" i="12" s="1"/>
  <c r="U39" i="12" s="1"/>
  <c r="U40" i="12" s="1"/>
  <c r="V40" i="12" s="1"/>
  <c r="W40" i="12" s="1"/>
  <c r="V39" i="16"/>
  <c r="S40" i="16"/>
  <c r="T39" i="16" s="1"/>
  <c r="T40" i="16" s="1"/>
  <c r="U39" i="16" s="1"/>
  <c r="U40" i="16" s="1"/>
  <c r="V40" i="16" s="1"/>
  <c r="W40" i="16" s="1"/>
  <c r="V39" i="8"/>
  <c r="S40" i="8"/>
  <c r="T39" i="8" s="1"/>
  <c r="T40" i="8" s="1"/>
  <c r="U39" i="8" s="1"/>
  <c r="U40" i="8" s="1"/>
  <c r="V40" i="8" s="1"/>
  <c r="W40" i="8" s="1"/>
  <c r="V39" i="10"/>
  <c r="S40" i="10"/>
  <c r="T39" i="10" s="1"/>
  <c r="T40" i="10" s="1"/>
  <c r="U39" i="10" s="1"/>
  <c r="U40" i="10" s="1"/>
  <c r="V40" i="10" s="1"/>
  <c r="W40" i="10" s="1"/>
  <c r="V39" i="11"/>
  <c r="S40" i="11"/>
  <c r="T39" i="11" s="1"/>
  <c r="T40" i="11" s="1"/>
  <c r="U39" i="11" s="1"/>
  <c r="U40" i="11" s="1"/>
  <c r="V40" i="11" s="1"/>
  <c r="W40" i="11" s="1"/>
  <c r="V39" i="6"/>
  <c r="S40" i="6"/>
  <c r="T39" i="6" s="1"/>
  <c r="T40" i="6" s="1"/>
  <c r="U39" i="6" s="1"/>
  <c r="U40" i="6" s="1"/>
  <c r="V40" i="6" s="1"/>
  <c r="W40" i="6" s="1"/>
  <c r="V39" i="3"/>
  <c r="S40" i="3"/>
  <c r="T39" i="3" s="1"/>
  <c r="T40" i="3" s="1"/>
  <c r="U39" i="3" s="1"/>
  <c r="U40" i="3" s="1"/>
  <c r="V40" i="3" s="1"/>
  <c r="W40" i="3" s="1"/>
  <c r="V39" i="17"/>
  <c r="S40" i="17"/>
  <c r="T39" i="17" s="1"/>
  <c r="T40" i="17" s="1"/>
  <c r="U39" i="17" s="1"/>
  <c r="U40" i="17" s="1"/>
  <c r="V40" i="17" s="1"/>
  <c r="W40" i="17" s="1"/>
  <c r="S39" i="7" l="1"/>
  <c r="R40" i="7"/>
  <c r="V39" i="7" l="1"/>
  <c r="S40" i="7"/>
  <c r="T39" i="7" s="1"/>
  <c r="T40" i="7" s="1"/>
  <c r="U39" i="7" s="1"/>
  <c r="U40" i="7" s="1"/>
  <c r="V40" i="7" s="1"/>
  <c r="W40" i="7" s="1"/>
</calcChain>
</file>

<file path=xl/sharedStrings.xml><?xml version="1.0" encoding="utf-8"?>
<sst xmlns="http://schemas.openxmlformats.org/spreadsheetml/2006/main" count="2100" uniqueCount="86">
  <si>
    <t>Free State: Matjhabeng (FS184) - Table C7 Quarterly Budgeted Cash Flows ( Waste water management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</si>
  <si>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</si>
  <si>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</si>
  <si>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</si>
  <si>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</si>
  <si>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</si>
  <si>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</si>
  <si>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</si>
  <si>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</si>
  <si>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</si>
  <si>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</si>
  <si>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</si>
  <si>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</si>
  <si>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</si>
  <si>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</si>
  <si>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</si>
  <si>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</si>
  <si>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</si>
  <si>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</si>
  <si>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</si>
  <si>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</si>
  <si>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</si>
  <si>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</si>
  <si>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</si>
  <si>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</si>
  <si>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</si>
  <si>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</si>
  <si>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</si>
  <si>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</si>
  <si>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</si>
  <si>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</si>
  <si>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</si>
  <si>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</si>
  <si>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</si>
  <si>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</si>
  <si>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</si>
  <si>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</si>
  <si>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</si>
  <si>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</si>
  <si>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</si>
  <si>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</si>
  <si>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</si>
  <si>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</si>
  <si>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</si>
  <si>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</si>
  <si>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</si>
  <si>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</si>
  <si>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</si>
  <si>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</si>
  <si>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</si>
  <si>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</si>
  <si>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</si>
  <si>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</si>
  <si>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</si>
  <si>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</si>
  <si>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</si>
  <si>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</si>
  <si>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</si>
  <si>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</si>
  <si>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</si>
  <si>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</si>
  <si>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</si>
  <si>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</si>
  <si>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</si>
  <si>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Gauteng: Emfuleni (GT421) - Table C7 Quarterly Budgeted Cash Flows ( Waste water management                             ) for 1st Quarter ended 30 September 2023 (Figures Finalised as at 2023/10/16)</t>
  </si>
  <si>
    <t>Gauteng: Mogale City (GT481) - Table C7 Quarterly Budgeted Cash Flows ( Waste water management                             ) for 1st Quarter ended 30 September 2023 (Figures Finalised as at 2023/10/16)</t>
  </si>
  <si>
    <t>Kwazulu-Natal: Msunduzi (KZN225) - Table C7 Quarterly Budgeted Cash Flows ( Waste water management                             ) for 1st Quarter ended 30 September 2023 (Figures Finalised as at 2023/10/16)</t>
  </si>
  <si>
    <t>Kwazulu-Natal: Newcastle (KZN252) - Table C7 Quarterly Budgeted Cash Flows ( Waste water management                             ) for 1st Quarter ended 30 September 2023 (Figures Finalised as at 2023/10/16)</t>
  </si>
  <si>
    <t>Kwazulu-Natal: uMhlathuze (KZN282) - Table C7 Quarterly Budgeted Cash Flows ( Waste water management                             ) for 1st Quarter ended 30 September 2023 (Figures Finalised as at 2023/10/16)</t>
  </si>
  <si>
    <t>Limpopo: Polokwane (LIM354) - Table C7 Quarterly Budgeted Cash Flows ( Waste water management                             ) for 1st Quarter ended 30 September 2023 (Figures Finalised as at 2023/10/16)</t>
  </si>
  <si>
    <t>Mpumalanga: Govan Mbeki (MP307) - Table C7 Quarterly Budgeted Cash Flows ( Waste water management                             ) for 1st Quarter ended 30 September 2023 (Figures Finalised as at 2023/10/16)</t>
  </si>
  <si>
    <t>Mpumalanga: Emalahleni (MP) (MP312) - Table C7 Quarterly Budgeted Cash Flows ( Waste water management                             ) for 1st Quarter ended 30 September 2023 (Figures Finalised as at 2023/10/16)</t>
  </si>
  <si>
    <t>Mpumalanga: Steve Tshwete (MP313) - Table C7 Quarterly Budgeted Cash Flows ( Waste water management                             ) for 1st Quarter ended 30 September 2023 (Figures Finalised as at 2023/10/16)</t>
  </si>
  <si>
    <t>Mpumalanga: City of Mbombela (MP326) - Table C7 Quarterly Budgeted Cash Flows ( Waste water management                             ) for 1st Quarter ended 30 September 2023 (Figures Finalised as at 2023/10/16)</t>
  </si>
  <si>
    <t>Northern Cape: Sol Plaatje (NC091) - Table C7 Quarterly Budgeted Cash Flows ( Waste water management                             ) for 1st Quarter ended 30 September 2023 (Figures Finalised as at 2023/10/16)</t>
  </si>
  <si>
    <t>North West: Madibeng (NW372) - Table C7 Quarterly Budgeted Cash Flows ( Waste water management                             ) for 1st Quarter ended 30 September 2023 (Figures Finalised as at 2023/10/16)</t>
  </si>
  <si>
    <t>North West: Rustenburg (NW373) - Table C7 Quarterly Budgeted Cash Flows ( Waste water management                             ) for 1st Quarter ended 30 September 2023 (Figures Finalised as at 2023/10/16)</t>
  </si>
  <si>
    <t>North West: City of Matlosana (NW403) - Table C7 Quarterly Budgeted Cash Flows ( Waste water management                             ) for 1st Quarter ended 30 September 2023 (Figures Finalised as at 2023/10/16)</t>
  </si>
  <si>
    <t>North West: J B Marks (NW405) - Table C7 Quarterly Budgeted Cash Flows ( Waste water management                             ) for 1st Quarter ended 30 September 2023 (Figures Finalised as at 2023/10/16)</t>
  </si>
  <si>
    <t>Western Cape: Drakenstein (WC023) - Table C7 Quarterly Budgeted Cash Flows ( Waste water management                             ) for 1st Quarter ended 30 September 2023 (Figures Finalised as at 2023/10/16)</t>
  </si>
  <si>
    <t>Western Cape: Stellenbosch (WC024) - Table C7 Quarterly Budgeted Cash Flows ( Waste water management                             ) for 1st Quarter ended 30 September 2023 (Figures Finalised as at 2023/10/16)</t>
  </si>
  <si>
    <t>Western Cape: George (WC044) - Table C7 Quarterly Budgeted Cash Flows ( Waste water management                             ) for 1st Quarter ended 30 September 2023 (Figures Finalised as at 2023/10/16)</t>
  </si>
  <si>
    <t>Summary - Table C7 Quarterly Budgeted Cash Flows ( Waste water management                             ) for 1st Quarter ended 30 September 2023 (Figures Finalised as at 2023/10/16)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</si>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</sst>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92361593</v>
      </c>
      <c r="F8" s="20">
        <v>92361593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23090400</v>
      </c>
      <c r="Y8" s="20">
        <v>-23090400</v>
      </c>
      <c r="Z8" s="21">
        <v>-100</v>
      </c>
      <c r="AA8" s="22">
        <v>92361593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92361593</v>
      </c>
      <c r="F17" s="28">
        <f t="shared" si="0"/>
        <v>92361593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23090400</v>
      </c>
      <c r="Y17" s="28">
        <f t="shared" si="0"/>
        <v>-23090400</v>
      </c>
      <c r="Z17" s="29">
        <f>+IF(X17&lt;&gt;0,+(Y17/X17)*100,0)</f>
        <v>-100</v>
      </c>
      <c r="AA17" s="30">
        <f>SUM(AA6:AA16)</f>
        <v>92361593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92361593</v>
      </c>
      <c r="F38" s="2">
        <f t="shared" si="3"/>
        <v>92361593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23090400</v>
      </c>
      <c r="Y38" s="2">
        <f t="shared" si="3"/>
        <v>-23090400</v>
      </c>
      <c r="Z38" s="34">
        <f>+IF(X38&lt;&gt;0,+(Y38/X38)*100,0)</f>
        <v>-100</v>
      </c>
      <c r="AA38" s="35">
        <f>+AA17+AA27+AA36</f>
        <v>92361593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92361593</v>
      </c>
      <c r="F40" s="45">
        <f t="shared" si="4"/>
        <v>92361593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23090400</v>
      </c>
      <c r="Y40" s="45">
        <f t="shared" si="4"/>
        <v>-23090400</v>
      </c>
      <c r="Z40" s="46">
        <f>+IF(X40&lt;&gt;0,+(Y40/X40)*100,0)</f>
        <v>-100</v>
      </c>
      <c r="AA40" s="47">
        <f t="shared" si="4"/>
        <v>92361593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>
        <v>21363852</v>
      </c>
      <c r="H10" s="20"/>
      <c r="I10" s="20">
        <v>31899738</v>
      </c>
      <c r="J10" s="20">
        <v>53263590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53263590</v>
      </c>
      <c r="X10" s="20"/>
      <c r="Y10" s="20">
        <v>53263590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21363852</v>
      </c>
      <c r="H17" s="28">
        <f t="shared" si="0"/>
        <v>0</v>
      </c>
      <c r="I17" s="28">
        <f t="shared" si="0"/>
        <v>31899738</v>
      </c>
      <c r="J17" s="28">
        <f t="shared" si="0"/>
        <v>53263590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53263590</v>
      </c>
      <c r="X17" s="28">
        <f t="shared" si="0"/>
        <v>0</v>
      </c>
      <c r="Y17" s="28">
        <f t="shared" si="0"/>
        <v>53263590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21363852</v>
      </c>
      <c r="H38" s="2">
        <f t="shared" si="3"/>
        <v>0</v>
      </c>
      <c r="I38" s="2">
        <f t="shared" si="3"/>
        <v>31899738</v>
      </c>
      <c r="J38" s="2">
        <f t="shared" si="3"/>
        <v>53263590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53263590</v>
      </c>
      <c r="X38" s="2">
        <f t="shared" si="3"/>
        <v>0</v>
      </c>
      <c r="Y38" s="2">
        <f t="shared" si="3"/>
        <v>53263590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21363852</v>
      </c>
      <c r="I39" s="2">
        <f>+H40+I60</f>
        <v>21363852</v>
      </c>
      <c r="J39" s="2">
        <f>+G39</f>
        <v>0</v>
      </c>
      <c r="K39" s="2">
        <f>+I40+K60</f>
        <v>53263590</v>
      </c>
      <c r="L39" s="2">
        <f>+K40+L60</f>
        <v>53263590</v>
      </c>
      <c r="M39" s="2">
        <f>+L40+M60</f>
        <v>53263590</v>
      </c>
      <c r="N39" s="2">
        <f>+K39</f>
        <v>53263590</v>
      </c>
      <c r="O39" s="2">
        <f>+M40+O60</f>
        <v>53263590</v>
      </c>
      <c r="P39" s="2">
        <f>+O40+P60</f>
        <v>53263590</v>
      </c>
      <c r="Q39" s="2">
        <f>+P40+Q60</f>
        <v>53263590</v>
      </c>
      <c r="R39" s="2">
        <f>+O39</f>
        <v>53263590</v>
      </c>
      <c r="S39" s="2">
        <f>+Q40+S60</f>
        <v>53263590</v>
      </c>
      <c r="T39" s="2">
        <f>+S40+T60</f>
        <v>53263590</v>
      </c>
      <c r="U39" s="2">
        <f>+T40+U60</f>
        <v>53263590</v>
      </c>
      <c r="V39" s="2">
        <f>+S39</f>
        <v>53263590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21363852</v>
      </c>
      <c r="H40" s="45">
        <f t="shared" si="4"/>
        <v>21363852</v>
      </c>
      <c r="I40" s="45">
        <f t="shared" si="4"/>
        <v>53263590</v>
      </c>
      <c r="J40" s="45">
        <f>+I40</f>
        <v>53263590</v>
      </c>
      <c r="K40" s="45">
        <f t="shared" si="4"/>
        <v>53263590</v>
      </c>
      <c r="L40" s="45">
        <f t="shared" si="4"/>
        <v>53263590</v>
      </c>
      <c r="M40" s="45">
        <f t="shared" si="4"/>
        <v>53263590</v>
      </c>
      <c r="N40" s="45">
        <f>+M40</f>
        <v>53263590</v>
      </c>
      <c r="O40" s="45">
        <f t="shared" si="4"/>
        <v>53263590</v>
      </c>
      <c r="P40" s="45">
        <f t="shared" si="4"/>
        <v>53263590</v>
      </c>
      <c r="Q40" s="45">
        <f t="shared" si="4"/>
        <v>53263590</v>
      </c>
      <c r="R40" s="45">
        <f>+Q40</f>
        <v>53263590</v>
      </c>
      <c r="S40" s="45">
        <f t="shared" si="4"/>
        <v>53263590</v>
      </c>
      <c r="T40" s="45">
        <f t="shared" si="4"/>
        <v>53263590</v>
      </c>
      <c r="U40" s="45">
        <f t="shared" si="4"/>
        <v>53263590</v>
      </c>
      <c r="V40" s="45">
        <f>+U40</f>
        <v>53263590</v>
      </c>
      <c r="W40" s="45">
        <f>+V40</f>
        <v>53263590</v>
      </c>
      <c r="X40" s="45">
        <f t="shared" si="4"/>
        <v>0</v>
      </c>
      <c r="Y40" s="45">
        <f t="shared" si="4"/>
        <v>53263590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60061954</v>
      </c>
      <c r="D7" s="18"/>
      <c r="E7" s="19">
        <v>76140827</v>
      </c>
      <c r="F7" s="20">
        <v>76140827</v>
      </c>
      <c r="G7" s="20">
        <v>5342843</v>
      </c>
      <c r="H7" s="20">
        <v>4816805</v>
      </c>
      <c r="I7" s="20">
        <v>5992823</v>
      </c>
      <c r="J7" s="20">
        <v>16152471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16152471</v>
      </c>
      <c r="X7" s="20">
        <v>19035201</v>
      </c>
      <c r="Y7" s="20">
        <v>-2882730</v>
      </c>
      <c r="Z7" s="21">
        <v>-15.144205727063245</v>
      </c>
      <c r="AA7" s="22">
        <v>76140827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120879068</v>
      </c>
      <c r="D9" s="18"/>
      <c r="E9" s="19">
        <v>129477292</v>
      </c>
      <c r="F9" s="20">
        <v>129477292</v>
      </c>
      <c r="G9" s="20">
        <v>56960072</v>
      </c>
      <c r="H9" s="20"/>
      <c r="I9" s="20"/>
      <c r="J9" s="20">
        <v>56960072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56960072</v>
      </c>
      <c r="X9" s="20">
        <v>32369319</v>
      </c>
      <c r="Y9" s="20">
        <v>24590753</v>
      </c>
      <c r="Z9" s="21">
        <v>75.969324532283181</v>
      </c>
      <c r="AA9" s="22">
        <v>129477292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-14322747</v>
      </c>
      <c r="F14" s="20">
        <v>-14322747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-3580680</v>
      </c>
      <c r="Y14" s="20">
        <v>3580680</v>
      </c>
      <c r="Z14" s="21">
        <v>-100</v>
      </c>
      <c r="AA14" s="22">
        <v>-14322747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180941022</v>
      </c>
      <c r="D17" s="26">
        <f>SUM(D6:D16)</f>
        <v>0</v>
      </c>
      <c r="E17" s="27">
        <f t="shared" si="0"/>
        <v>191295372</v>
      </c>
      <c r="F17" s="28">
        <f t="shared" si="0"/>
        <v>191295372</v>
      </c>
      <c r="G17" s="28">
        <f t="shared" si="0"/>
        <v>62302915</v>
      </c>
      <c r="H17" s="28">
        <f t="shared" si="0"/>
        <v>4816805</v>
      </c>
      <c r="I17" s="28">
        <f t="shared" si="0"/>
        <v>5992823</v>
      </c>
      <c r="J17" s="28">
        <f t="shared" si="0"/>
        <v>73112543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73112543</v>
      </c>
      <c r="X17" s="28">
        <f t="shared" si="0"/>
        <v>47823840</v>
      </c>
      <c r="Y17" s="28">
        <f t="shared" si="0"/>
        <v>25288703</v>
      </c>
      <c r="Z17" s="29">
        <f>+IF(X17&lt;&gt;0,+(Y17/X17)*100,0)</f>
        <v>52.878863345143344</v>
      </c>
      <c r="AA17" s="30">
        <f>SUM(AA6:AA16)</f>
        <v>191295372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-28358793</v>
      </c>
      <c r="D26" s="18"/>
      <c r="E26" s="19">
        <v>-15796787</v>
      </c>
      <c r="F26" s="20">
        <v>-15796787</v>
      </c>
      <c r="G26" s="20">
        <v>-2407592</v>
      </c>
      <c r="H26" s="20"/>
      <c r="I26" s="20"/>
      <c r="J26" s="20">
        <v>-2407592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-2407592</v>
      </c>
      <c r="X26" s="20">
        <v>-3949194</v>
      </c>
      <c r="Y26" s="20">
        <v>1541602</v>
      </c>
      <c r="Z26" s="21">
        <v>-39.035864026938157</v>
      </c>
      <c r="AA26" s="22">
        <v>-15796787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-28358793</v>
      </c>
      <c r="D27" s="26">
        <f>SUM(D21:D26)</f>
        <v>0</v>
      </c>
      <c r="E27" s="27">
        <f t="shared" si="1"/>
        <v>-15796787</v>
      </c>
      <c r="F27" s="28">
        <f t="shared" si="1"/>
        <v>-15796787</v>
      </c>
      <c r="G27" s="28">
        <f t="shared" si="1"/>
        <v>-2407592</v>
      </c>
      <c r="H27" s="28">
        <f t="shared" si="1"/>
        <v>0</v>
      </c>
      <c r="I27" s="28">
        <f t="shared" si="1"/>
        <v>0</v>
      </c>
      <c r="J27" s="28">
        <f t="shared" si="1"/>
        <v>-2407592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-2407592</v>
      </c>
      <c r="X27" s="28">
        <f t="shared" si="1"/>
        <v>-3949194</v>
      </c>
      <c r="Y27" s="28">
        <f t="shared" si="1"/>
        <v>1541602</v>
      </c>
      <c r="Z27" s="29">
        <f>+IF(X27&lt;&gt;0,+(Y27/X27)*100,0)</f>
        <v>-39.035864026938157</v>
      </c>
      <c r="AA27" s="30">
        <f>SUM(AA21:AA26)</f>
        <v>-15796787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152582229</v>
      </c>
      <c r="D38" s="32">
        <f>+D17+D27+D36</f>
        <v>0</v>
      </c>
      <c r="E38" s="33">
        <f t="shared" si="3"/>
        <v>175498585</v>
      </c>
      <c r="F38" s="2">
        <f t="shared" si="3"/>
        <v>175498585</v>
      </c>
      <c r="G38" s="2">
        <f t="shared" si="3"/>
        <v>59895323</v>
      </c>
      <c r="H38" s="2">
        <f t="shared" si="3"/>
        <v>4816805</v>
      </c>
      <c r="I38" s="2">
        <f t="shared" si="3"/>
        <v>5992823</v>
      </c>
      <c r="J38" s="2">
        <f t="shared" si="3"/>
        <v>70704951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70704951</v>
      </c>
      <c r="X38" s="2">
        <f t="shared" si="3"/>
        <v>43874646</v>
      </c>
      <c r="Y38" s="2">
        <f t="shared" si="3"/>
        <v>26830305</v>
      </c>
      <c r="Z38" s="34">
        <f>+IF(X38&lt;&gt;0,+(Y38/X38)*100,0)</f>
        <v>61.152185706523987</v>
      </c>
      <c r="AA38" s="35">
        <f>+AA17+AA27+AA36</f>
        <v>175498585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59895323</v>
      </c>
      <c r="I39" s="2">
        <f>+H40+I60</f>
        <v>64712128</v>
      </c>
      <c r="J39" s="2">
        <f>+G39</f>
        <v>0</v>
      </c>
      <c r="K39" s="2">
        <f>+I40+K60</f>
        <v>70704951</v>
      </c>
      <c r="L39" s="2">
        <f>+K40+L60</f>
        <v>70704951</v>
      </c>
      <c r="M39" s="2">
        <f>+L40+M60</f>
        <v>70704951</v>
      </c>
      <c r="N39" s="2">
        <f>+K39</f>
        <v>70704951</v>
      </c>
      <c r="O39" s="2">
        <f>+M40+O60</f>
        <v>70704951</v>
      </c>
      <c r="P39" s="2">
        <f>+O40+P60</f>
        <v>70704951</v>
      </c>
      <c r="Q39" s="2">
        <f>+P40+Q60</f>
        <v>70704951</v>
      </c>
      <c r="R39" s="2">
        <f>+O39</f>
        <v>70704951</v>
      </c>
      <c r="S39" s="2">
        <f>+Q40+S60</f>
        <v>70704951</v>
      </c>
      <c r="T39" s="2">
        <f>+S40+T60</f>
        <v>70704951</v>
      </c>
      <c r="U39" s="2">
        <f>+T40+U60</f>
        <v>70704951</v>
      </c>
      <c r="V39" s="2">
        <f>+S39</f>
        <v>70704951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152582229</v>
      </c>
      <c r="D40" s="43">
        <f t="shared" ref="D40:AA40" si="4">+D38+D39</f>
        <v>0</v>
      </c>
      <c r="E40" s="44">
        <f t="shared" si="4"/>
        <v>175498585</v>
      </c>
      <c r="F40" s="45">
        <f t="shared" si="4"/>
        <v>175498585</v>
      </c>
      <c r="G40" s="45">
        <f t="shared" si="4"/>
        <v>59895323</v>
      </c>
      <c r="H40" s="45">
        <f t="shared" si="4"/>
        <v>64712128</v>
      </c>
      <c r="I40" s="45">
        <f t="shared" si="4"/>
        <v>70704951</v>
      </c>
      <c r="J40" s="45">
        <f>+I40</f>
        <v>70704951</v>
      </c>
      <c r="K40" s="45">
        <f t="shared" si="4"/>
        <v>70704951</v>
      </c>
      <c r="L40" s="45">
        <f t="shared" si="4"/>
        <v>70704951</v>
      </c>
      <c r="M40" s="45">
        <f t="shared" si="4"/>
        <v>70704951</v>
      </c>
      <c r="N40" s="45">
        <f>+M40</f>
        <v>70704951</v>
      </c>
      <c r="O40" s="45">
        <f t="shared" si="4"/>
        <v>70704951</v>
      </c>
      <c r="P40" s="45">
        <f t="shared" si="4"/>
        <v>70704951</v>
      </c>
      <c r="Q40" s="45">
        <f t="shared" si="4"/>
        <v>70704951</v>
      </c>
      <c r="R40" s="45">
        <f>+Q40</f>
        <v>70704951</v>
      </c>
      <c r="S40" s="45">
        <f t="shared" si="4"/>
        <v>70704951</v>
      </c>
      <c r="T40" s="45">
        <f t="shared" si="4"/>
        <v>70704951</v>
      </c>
      <c r="U40" s="45">
        <f t="shared" si="4"/>
        <v>70704951</v>
      </c>
      <c r="V40" s="45">
        <f>+U40</f>
        <v>70704951</v>
      </c>
      <c r="W40" s="45">
        <f>+V40</f>
        <v>70704951</v>
      </c>
      <c r="X40" s="45">
        <f t="shared" si="4"/>
        <v>43874646</v>
      </c>
      <c r="Y40" s="45">
        <f t="shared" si="4"/>
        <v>26830305</v>
      </c>
      <c r="Z40" s="46">
        <f>+IF(X40&lt;&gt;0,+(Y40/X40)*100,0)</f>
        <v>61.152185706523987</v>
      </c>
      <c r="AA40" s="47">
        <f t="shared" si="4"/>
        <v>175498585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123181587</v>
      </c>
      <c r="D7" s="18"/>
      <c r="E7" s="19">
        <v>128406580</v>
      </c>
      <c r="F7" s="20">
        <v>128406580</v>
      </c>
      <c r="G7" s="20">
        <v>9949470</v>
      </c>
      <c r="H7" s="20">
        <v>10454006</v>
      </c>
      <c r="I7" s="20">
        <v>9068110</v>
      </c>
      <c r="J7" s="20">
        <v>29471586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29471586</v>
      </c>
      <c r="X7" s="20">
        <v>37669666</v>
      </c>
      <c r="Y7" s="20">
        <v>-8198080</v>
      </c>
      <c r="Z7" s="21">
        <v>-21.763081201728735</v>
      </c>
      <c r="AA7" s="22">
        <v>128406580</v>
      </c>
    </row>
    <row r="8" spans="1:27" x14ac:dyDescent="0.25">
      <c r="A8" s="23" t="s">
        <v>36</v>
      </c>
      <c r="B8" s="17" t="s">
        <v>32</v>
      </c>
      <c r="C8" s="18">
        <v>2306858</v>
      </c>
      <c r="D8" s="18"/>
      <c r="E8" s="19">
        <v>963185</v>
      </c>
      <c r="F8" s="20">
        <v>963185</v>
      </c>
      <c r="G8" s="20">
        <v>684226</v>
      </c>
      <c r="H8" s="20">
        <v>462010</v>
      </c>
      <c r="I8" s="20"/>
      <c r="J8" s="20">
        <v>1146236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1146236</v>
      </c>
      <c r="X8" s="20">
        <v>26394</v>
      </c>
      <c r="Y8" s="20">
        <v>1119842</v>
      </c>
      <c r="Z8" s="21">
        <v>4242.7900280366748</v>
      </c>
      <c r="AA8" s="22">
        <v>963185</v>
      </c>
    </row>
    <row r="9" spans="1:27" x14ac:dyDescent="0.25">
      <c r="A9" s="23" t="s">
        <v>37</v>
      </c>
      <c r="B9" s="17" t="s">
        <v>6</v>
      </c>
      <c r="C9" s="18">
        <v>202933770</v>
      </c>
      <c r="D9" s="18"/>
      <c r="E9" s="19">
        <v>110370200</v>
      </c>
      <c r="F9" s="20">
        <v>110370200</v>
      </c>
      <c r="G9" s="20">
        <v>45575250</v>
      </c>
      <c r="H9" s="20"/>
      <c r="I9" s="20"/>
      <c r="J9" s="20">
        <v>45575250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45575250</v>
      </c>
      <c r="X9" s="20">
        <v>46355500</v>
      </c>
      <c r="Y9" s="20">
        <v>-780250</v>
      </c>
      <c r="Z9" s="21">
        <v>-1.6831875397741367</v>
      </c>
      <c r="AA9" s="22">
        <v>110370200</v>
      </c>
    </row>
    <row r="10" spans="1:27" x14ac:dyDescent="0.25">
      <c r="A10" s="23" t="s">
        <v>38</v>
      </c>
      <c r="B10" s="17" t="s">
        <v>6</v>
      </c>
      <c r="C10" s="18">
        <v>500000</v>
      </c>
      <c r="D10" s="18"/>
      <c r="E10" s="19">
        <v>56191200</v>
      </c>
      <c r="F10" s="20">
        <v>56191200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21352700</v>
      </c>
      <c r="Y10" s="20">
        <v>-21352700</v>
      </c>
      <c r="Z10" s="21">
        <v>-100</v>
      </c>
      <c r="AA10" s="22">
        <v>56191200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-93554128</v>
      </c>
      <c r="D14" s="18"/>
      <c r="E14" s="19">
        <v>-168863170</v>
      </c>
      <c r="F14" s="20">
        <v>-168863170</v>
      </c>
      <c r="G14" s="20">
        <v>-12688536</v>
      </c>
      <c r="H14" s="20">
        <v>-3486539</v>
      </c>
      <c r="I14" s="20">
        <v>-3820283</v>
      </c>
      <c r="J14" s="20">
        <v>-19995358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-19995358</v>
      </c>
      <c r="X14" s="20">
        <v>-47040495</v>
      </c>
      <c r="Y14" s="20">
        <v>27045137</v>
      </c>
      <c r="Z14" s="21">
        <v>-57.493308690735503</v>
      </c>
      <c r="AA14" s="22">
        <v>-168863170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-5825600</v>
      </c>
      <c r="F15" s="20">
        <v>-5825600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-1456200</v>
      </c>
      <c r="Y15" s="20">
        <v>1456200</v>
      </c>
      <c r="Z15" s="21">
        <v>-100</v>
      </c>
      <c r="AA15" s="22">
        <v>-5825600</v>
      </c>
    </row>
    <row r="16" spans="1:27" x14ac:dyDescent="0.25">
      <c r="A16" s="23" t="s">
        <v>44</v>
      </c>
      <c r="B16" s="17" t="s">
        <v>6</v>
      </c>
      <c r="C16" s="18"/>
      <c r="D16" s="18"/>
      <c r="E16" s="19">
        <v>-508500</v>
      </c>
      <c r="F16" s="20">
        <v>-508500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>
        <v>-508500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235368087</v>
      </c>
      <c r="D17" s="26">
        <f>SUM(D6:D16)</f>
        <v>0</v>
      </c>
      <c r="E17" s="27">
        <f t="shared" si="0"/>
        <v>120733895</v>
      </c>
      <c r="F17" s="28">
        <f t="shared" si="0"/>
        <v>120733895</v>
      </c>
      <c r="G17" s="28">
        <f t="shared" si="0"/>
        <v>43520410</v>
      </c>
      <c r="H17" s="28">
        <f t="shared" si="0"/>
        <v>7429477</v>
      </c>
      <c r="I17" s="28">
        <f t="shared" si="0"/>
        <v>5247827</v>
      </c>
      <c r="J17" s="28">
        <f t="shared" si="0"/>
        <v>56197714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56197714</v>
      </c>
      <c r="X17" s="28">
        <f t="shared" si="0"/>
        <v>56907565</v>
      </c>
      <c r="Y17" s="28">
        <f t="shared" si="0"/>
        <v>-709851</v>
      </c>
      <c r="Z17" s="29">
        <f>+IF(X17&lt;&gt;0,+(Y17/X17)*100,0)</f>
        <v>-1.2473754587812711</v>
      </c>
      <c r="AA17" s="30">
        <f>SUM(AA6:AA16)</f>
        <v>120733895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-162452325</v>
      </c>
      <c r="D26" s="18"/>
      <c r="E26" s="19">
        <v>-144055670</v>
      </c>
      <c r="F26" s="20">
        <v>-144055670</v>
      </c>
      <c r="G26" s="20">
        <v>-8520216</v>
      </c>
      <c r="H26" s="20">
        <v>-19924909</v>
      </c>
      <c r="I26" s="20">
        <v>-6824393</v>
      </c>
      <c r="J26" s="20">
        <v>-35269518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-35269518</v>
      </c>
      <c r="X26" s="20">
        <v>-10378750</v>
      </c>
      <c r="Y26" s="20">
        <v>-24890768</v>
      </c>
      <c r="Z26" s="21">
        <v>239.82433337347948</v>
      </c>
      <c r="AA26" s="22">
        <v>-144055670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-162452325</v>
      </c>
      <c r="D27" s="26">
        <f>SUM(D21:D26)</f>
        <v>0</v>
      </c>
      <c r="E27" s="27">
        <f t="shared" si="1"/>
        <v>-144055670</v>
      </c>
      <c r="F27" s="28">
        <f t="shared" si="1"/>
        <v>-144055670</v>
      </c>
      <c r="G27" s="28">
        <f t="shared" si="1"/>
        <v>-8520216</v>
      </c>
      <c r="H27" s="28">
        <f t="shared" si="1"/>
        <v>-19924909</v>
      </c>
      <c r="I27" s="28">
        <f t="shared" si="1"/>
        <v>-6824393</v>
      </c>
      <c r="J27" s="28">
        <f t="shared" si="1"/>
        <v>-35269518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-35269518</v>
      </c>
      <c r="X27" s="28">
        <f t="shared" si="1"/>
        <v>-10378750</v>
      </c>
      <c r="Y27" s="28">
        <f t="shared" si="1"/>
        <v>-24890768</v>
      </c>
      <c r="Z27" s="29">
        <f>+IF(X27&lt;&gt;0,+(Y27/X27)*100,0)</f>
        <v>239.82433337347948</v>
      </c>
      <c r="AA27" s="30">
        <f>SUM(AA21:AA26)</f>
        <v>-144055670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72915762</v>
      </c>
      <c r="D38" s="32">
        <f>+D17+D27+D36</f>
        <v>0</v>
      </c>
      <c r="E38" s="33">
        <f t="shared" si="3"/>
        <v>-23321775</v>
      </c>
      <c r="F38" s="2">
        <f t="shared" si="3"/>
        <v>-23321775</v>
      </c>
      <c r="G38" s="2">
        <f t="shared" si="3"/>
        <v>35000194</v>
      </c>
      <c r="H38" s="2">
        <f t="shared" si="3"/>
        <v>-12495432</v>
      </c>
      <c r="I38" s="2">
        <f t="shared" si="3"/>
        <v>-1576566</v>
      </c>
      <c r="J38" s="2">
        <f t="shared" si="3"/>
        <v>20928196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20928196</v>
      </c>
      <c r="X38" s="2">
        <f t="shared" si="3"/>
        <v>46528815</v>
      </c>
      <c r="Y38" s="2">
        <f t="shared" si="3"/>
        <v>-25600619</v>
      </c>
      <c r="Z38" s="34">
        <f>+IF(X38&lt;&gt;0,+(Y38/X38)*100,0)</f>
        <v>-55.020999352766665</v>
      </c>
      <c r="AA38" s="35">
        <f>+AA17+AA27+AA36</f>
        <v>-23321775</v>
      </c>
    </row>
    <row r="39" spans="1:27" x14ac:dyDescent="0.25">
      <c r="A39" s="23" t="s">
        <v>61</v>
      </c>
      <c r="B39" s="17"/>
      <c r="C39" s="32">
        <v>331545090</v>
      </c>
      <c r="D39" s="32"/>
      <c r="E39" s="33">
        <v>372069382</v>
      </c>
      <c r="F39" s="2">
        <v>372069382</v>
      </c>
      <c r="G39" s="2">
        <v>498014980</v>
      </c>
      <c r="H39" s="2">
        <f>+G40+H60</f>
        <v>533015174</v>
      </c>
      <c r="I39" s="2">
        <f>+H40+I60</f>
        <v>520519742</v>
      </c>
      <c r="J39" s="2">
        <f>+G39</f>
        <v>498014980</v>
      </c>
      <c r="K39" s="2">
        <f>+I40+K60</f>
        <v>518943176</v>
      </c>
      <c r="L39" s="2">
        <f>+K40+L60</f>
        <v>518943176</v>
      </c>
      <c r="M39" s="2">
        <f>+L40+M60</f>
        <v>518943176</v>
      </c>
      <c r="N39" s="2">
        <f>+K39</f>
        <v>518943176</v>
      </c>
      <c r="O39" s="2">
        <f>+M40+O60</f>
        <v>518943176</v>
      </c>
      <c r="P39" s="2">
        <f>+O40+P60</f>
        <v>518943176</v>
      </c>
      <c r="Q39" s="2">
        <f>+P40+Q60</f>
        <v>518943176</v>
      </c>
      <c r="R39" s="2">
        <f>+O39</f>
        <v>518943176</v>
      </c>
      <c r="S39" s="2">
        <f>+Q40+S60</f>
        <v>518943176</v>
      </c>
      <c r="T39" s="2">
        <f>+S40+T60</f>
        <v>518943176</v>
      </c>
      <c r="U39" s="2">
        <f>+T40+U60</f>
        <v>518943176</v>
      </c>
      <c r="V39" s="2">
        <f>+S39</f>
        <v>518943176</v>
      </c>
      <c r="W39" s="2">
        <f>+G39</f>
        <v>498014980</v>
      </c>
      <c r="X39" s="2">
        <v>372069382</v>
      </c>
      <c r="Y39" s="2">
        <f>+W39-X39</f>
        <v>125945598</v>
      </c>
      <c r="Z39" s="34">
        <f>+IF(X39&lt;&gt;0,+(Y39/X39)*100,0)</f>
        <v>33.850030153784601</v>
      </c>
      <c r="AA39" s="35">
        <v>372069382</v>
      </c>
    </row>
    <row r="40" spans="1:27" x14ac:dyDescent="0.25">
      <c r="A40" s="41" t="s">
        <v>63</v>
      </c>
      <c r="B40" s="42" t="s">
        <v>62</v>
      </c>
      <c r="C40" s="43">
        <f>+C38+C39</f>
        <v>404460852</v>
      </c>
      <c r="D40" s="43">
        <f t="shared" ref="D40:AA40" si="4">+D38+D39</f>
        <v>0</v>
      </c>
      <c r="E40" s="44">
        <f t="shared" si="4"/>
        <v>348747607</v>
      </c>
      <c r="F40" s="45">
        <f t="shared" si="4"/>
        <v>348747607</v>
      </c>
      <c r="G40" s="45">
        <f t="shared" si="4"/>
        <v>533015174</v>
      </c>
      <c r="H40" s="45">
        <f t="shared" si="4"/>
        <v>520519742</v>
      </c>
      <c r="I40" s="45">
        <f t="shared" si="4"/>
        <v>518943176</v>
      </c>
      <c r="J40" s="45">
        <f>+I40</f>
        <v>518943176</v>
      </c>
      <c r="K40" s="45">
        <f t="shared" si="4"/>
        <v>518943176</v>
      </c>
      <c r="L40" s="45">
        <f t="shared" si="4"/>
        <v>518943176</v>
      </c>
      <c r="M40" s="45">
        <f t="shared" si="4"/>
        <v>518943176</v>
      </c>
      <c r="N40" s="45">
        <f>+M40</f>
        <v>518943176</v>
      </c>
      <c r="O40" s="45">
        <f t="shared" si="4"/>
        <v>518943176</v>
      </c>
      <c r="P40" s="45">
        <f t="shared" si="4"/>
        <v>518943176</v>
      </c>
      <c r="Q40" s="45">
        <f t="shared" si="4"/>
        <v>518943176</v>
      </c>
      <c r="R40" s="45">
        <f>+Q40</f>
        <v>518943176</v>
      </c>
      <c r="S40" s="45">
        <f t="shared" si="4"/>
        <v>518943176</v>
      </c>
      <c r="T40" s="45">
        <f t="shared" si="4"/>
        <v>518943176</v>
      </c>
      <c r="U40" s="45">
        <f t="shared" si="4"/>
        <v>518943176</v>
      </c>
      <c r="V40" s="45">
        <f>+U40</f>
        <v>518943176</v>
      </c>
      <c r="W40" s="45">
        <f>+V40</f>
        <v>518943176</v>
      </c>
      <c r="X40" s="45">
        <f t="shared" si="4"/>
        <v>418598197</v>
      </c>
      <c r="Y40" s="45">
        <f t="shared" si="4"/>
        <v>100344979</v>
      </c>
      <c r="Z40" s="46">
        <f>+IF(X40&lt;&gt;0,+(Y40/X40)*100,0)</f>
        <v>23.971670140757915</v>
      </c>
      <c r="AA40" s="47">
        <f t="shared" si="4"/>
        <v>348747607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498014980</v>
      </c>
      <c r="J60">
        <v>498014980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371879601</v>
      </c>
      <c r="D7" s="18"/>
      <c r="E7" s="19">
        <v>144004030</v>
      </c>
      <c r="F7" s="20">
        <v>144004030</v>
      </c>
      <c r="G7" s="20">
        <v>13376725</v>
      </c>
      <c r="H7" s="20">
        <v>13470976</v>
      </c>
      <c r="I7" s="20">
        <v>11106524</v>
      </c>
      <c r="J7" s="20">
        <v>37954225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37954225</v>
      </c>
      <c r="X7" s="20">
        <v>36001050</v>
      </c>
      <c r="Y7" s="20">
        <v>1953175</v>
      </c>
      <c r="Z7" s="21">
        <v>5.4253278723815006</v>
      </c>
      <c r="AA7" s="22">
        <v>144004030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7590443</v>
      </c>
      <c r="F8" s="20">
        <v>7590443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1897611</v>
      </c>
      <c r="Y8" s="20">
        <v>-1897611</v>
      </c>
      <c r="Z8" s="21">
        <v>-100</v>
      </c>
      <c r="AA8" s="22">
        <v>7590443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-68765818</v>
      </c>
      <c r="D14" s="18"/>
      <c r="E14" s="19">
        <v>-57583664</v>
      </c>
      <c r="F14" s="20">
        <v>-57583664</v>
      </c>
      <c r="G14" s="20">
        <v>-3262652</v>
      </c>
      <c r="H14" s="20">
        <v>-4704786</v>
      </c>
      <c r="I14" s="20">
        <v>-1946425</v>
      </c>
      <c r="J14" s="20">
        <v>-9913863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-9913863</v>
      </c>
      <c r="X14" s="20">
        <v>-14395917</v>
      </c>
      <c r="Y14" s="20">
        <v>4482054</v>
      </c>
      <c r="Z14" s="21">
        <v>-31.134202843764658</v>
      </c>
      <c r="AA14" s="22">
        <v>-57583664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303113783</v>
      </c>
      <c r="D17" s="26">
        <f>SUM(D6:D16)</f>
        <v>0</v>
      </c>
      <c r="E17" s="27">
        <f t="shared" si="0"/>
        <v>94010809</v>
      </c>
      <c r="F17" s="28">
        <f t="shared" si="0"/>
        <v>94010809</v>
      </c>
      <c r="G17" s="28">
        <f t="shared" si="0"/>
        <v>10114073</v>
      </c>
      <c r="H17" s="28">
        <f t="shared" si="0"/>
        <v>8766190</v>
      </c>
      <c r="I17" s="28">
        <f t="shared" si="0"/>
        <v>9160099</v>
      </c>
      <c r="J17" s="28">
        <f t="shared" si="0"/>
        <v>28040362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28040362</v>
      </c>
      <c r="X17" s="28">
        <f t="shared" si="0"/>
        <v>23502744</v>
      </c>
      <c r="Y17" s="28">
        <f t="shared" si="0"/>
        <v>4537618</v>
      </c>
      <c r="Z17" s="29">
        <f>+IF(X17&lt;&gt;0,+(Y17/X17)*100,0)</f>
        <v>19.306758393828396</v>
      </c>
      <c r="AA17" s="30">
        <f>SUM(AA6:AA16)</f>
        <v>94010809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-128348866</v>
      </c>
      <c r="D26" s="18"/>
      <c r="E26" s="19">
        <v>-122383275</v>
      </c>
      <c r="F26" s="20">
        <v>-122383275</v>
      </c>
      <c r="G26" s="20">
        <v>-4761465</v>
      </c>
      <c r="H26" s="20">
        <v>-54979261</v>
      </c>
      <c r="I26" s="20">
        <v>-15549554</v>
      </c>
      <c r="J26" s="20">
        <v>-75290280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-75290280</v>
      </c>
      <c r="X26" s="20">
        <v>-30595818</v>
      </c>
      <c r="Y26" s="20">
        <v>-44694462</v>
      </c>
      <c r="Z26" s="21">
        <v>146.08029764067757</v>
      </c>
      <c r="AA26" s="22">
        <v>-122383275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-128348866</v>
      </c>
      <c r="D27" s="26">
        <f>SUM(D21:D26)</f>
        <v>0</v>
      </c>
      <c r="E27" s="27">
        <f t="shared" si="1"/>
        <v>-122383275</v>
      </c>
      <c r="F27" s="28">
        <f t="shared" si="1"/>
        <v>-122383275</v>
      </c>
      <c r="G27" s="28">
        <f t="shared" si="1"/>
        <v>-4761465</v>
      </c>
      <c r="H27" s="28">
        <f t="shared" si="1"/>
        <v>-54979261</v>
      </c>
      <c r="I27" s="28">
        <f t="shared" si="1"/>
        <v>-15549554</v>
      </c>
      <c r="J27" s="28">
        <f t="shared" si="1"/>
        <v>-75290280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-75290280</v>
      </c>
      <c r="X27" s="28">
        <f t="shared" si="1"/>
        <v>-30595818</v>
      </c>
      <c r="Y27" s="28">
        <f t="shared" si="1"/>
        <v>-44694462</v>
      </c>
      <c r="Z27" s="29">
        <f>+IF(X27&lt;&gt;0,+(Y27/X27)*100,0)</f>
        <v>146.08029764067757</v>
      </c>
      <c r="AA27" s="30">
        <f>SUM(AA21:AA26)</f>
        <v>-122383275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-83223</v>
      </c>
      <c r="D33" s="18"/>
      <c r="E33" s="19"/>
      <c r="F33" s="20"/>
      <c r="G33" s="20">
        <v>-2133</v>
      </c>
      <c r="H33" s="36">
        <v>-9491</v>
      </c>
      <c r="I33" s="36">
        <v>-6870</v>
      </c>
      <c r="J33" s="36">
        <v>-18494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-18494</v>
      </c>
      <c r="X33" s="36"/>
      <c r="Y33" s="20">
        <v>-18494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-83223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-2133</v>
      </c>
      <c r="H36" s="28">
        <f t="shared" si="2"/>
        <v>-9491</v>
      </c>
      <c r="I36" s="28">
        <f t="shared" si="2"/>
        <v>-6870</v>
      </c>
      <c r="J36" s="28">
        <f t="shared" si="2"/>
        <v>-18494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-18494</v>
      </c>
      <c r="X36" s="28">
        <f t="shared" si="2"/>
        <v>0</v>
      </c>
      <c r="Y36" s="28">
        <f t="shared" si="2"/>
        <v>-18494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174681694</v>
      </c>
      <c r="D38" s="32">
        <f>+D17+D27+D36</f>
        <v>0</v>
      </c>
      <c r="E38" s="33">
        <f t="shared" si="3"/>
        <v>-28372466</v>
      </c>
      <c r="F38" s="2">
        <f t="shared" si="3"/>
        <v>-28372466</v>
      </c>
      <c r="G38" s="2">
        <f t="shared" si="3"/>
        <v>5350475</v>
      </c>
      <c r="H38" s="2">
        <f t="shared" si="3"/>
        <v>-46222562</v>
      </c>
      <c r="I38" s="2">
        <f t="shared" si="3"/>
        <v>-6396325</v>
      </c>
      <c r="J38" s="2">
        <f t="shared" si="3"/>
        <v>-47268412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-47268412</v>
      </c>
      <c r="X38" s="2">
        <f t="shared" si="3"/>
        <v>-7093074</v>
      </c>
      <c r="Y38" s="2">
        <f t="shared" si="3"/>
        <v>-40175338</v>
      </c>
      <c r="Z38" s="34">
        <f>+IF(X38&lt;&gt;0,+(Y38/X38)*100,0)</f>
        <v>566.40235249202249</v>
      </c>
      <c r="AA38" s="35">
        <f>+AA17+AA27+AA36</f>
        <v>-28372466</v>
      </c>
    </row>
    <row r="39" spans="1:27" x14ac:dyDescent="0.25">
      <c r="A39" s="23" t="s">
        <v>61</v>
      </c>
      <c r="B39" s="17"/>
      <c r="C39" s="32">
        <v>-571571845</v>
      </c>
      <c r="D39" s="32"/>
      <c r="E39" s="33">
        <v>-571571844</v>
      </c>
      <c r="F39" s="2">
        <v>-571571844</v>
      </c>
      <c r="G39" s="2">
        <v>-389824630</v>
      </c>
      <c r="H39" s="2">
        <f>+G40+H60</f>
        <v>-384474155</v>
      </c>
      <c r="I39" s="2">
        <f>+H40+I60</f>
        <v>-430696717</v>
      </c>
      <c r="J39" s="2">
        <f>+G39</f>
        <v>-389824630</v>
      </c>
      <c r="K39" s="2">
        <f>+I40+K60</f>
        <v>-437093042</v>
      </c>
      <c r="L39" s="2">
        <f>+K40+L60</f>
        <v>-437093042</v>
      </c>
      <c r="M39" s="2">
        <f>+L40+M60</f>
        <v>-437093042</v>
      </c>
      <c r="N39" s="2">
        <f>+K39</f>
        <v>-437093042</v>
      </c>
      <c r="O39" s="2">
        <f>+M40+O60</f>
        <v>-437093042</v>
      </c>
      <c r="P39" s="2">
        <f>+O40+P60</f>
        <v>-437093042</v>
      </c>
      <c r="Q39" s="2">
        <f>+P40+Q60</f>
        <v>-437093042</v>
      </c>
      <c r="R39" s="2">
        <f>+O39</f>
        <v>-437093042</v>
      </c>
      <c r="S39" s="2">
        <f>+Q40+S60</f>
        <v>-437093042</v>
      </c>
      <c r="T39" s="2">
        <f>+S40+T60</f>
        <v>-437093042</v>
      </c>
      <c r="U39" s="2">
        <f>+T40+U60</f>
        <v>-437093042</v>
      </c>
      <c r="V39" s="2">
        <f>+S39</f>
        <v>-437093042</v>
      </c>
      <c r="W39" s="2">
        <f>+G39</f>
        <v>-389824630</v>
      </c>
      <c r="X39" s="2">
        <v>-571571844</v>
      </c>
      <c r="Y39" s="2">
        <f>+W39-X39</f>
        <v>181747214</v>
      </c>
      <c r="Z39" s="34">
        <f>+IF(X39&lt;&gt;0,+(Y39/X39)*100,0)</f>
        <v>-31.797789885535373</v>
      </c>
      <c r="AA39" s="35">
        <v>-571571844</v>
      </c>
    </row>
    <row r="40" spans="1:27" x14ac:dyDescent="0.25">
      <c r="A40" s="41" t="s">
        <v>63</v>
      </c>
      <c r="B40" s="42" t="s">
        <v>62</v>
      </c>
      <c r="C40" s="43">
        <f>+C38+C39</f>
        <v>-396890151</v>
      </c>
      <c r="D40" s="43">
        <f t="shared" ref="D40:AA40" si="4">+D38+D39</f>
        <v>0</v>
      </c>
      <c r="E40" s="44">
        <f t="shared" si="4"/>
        <v>-599944310</v>
      </c>
      <c r="F40" s="45">
        <f t="shared" si="4"/>
        <v>-599944310</v>
      </c>
      <c r="G40" s="45">
        <f t="shared" si="4"/>
        <v>-384474155</v>
      </c>
      <c r="H40" s="45">
        <f t="shared" si="4"/>
        <v>-430696717</v>
      </c>
      <c r="I40" s="45">
        <f t="shared" si="4"/>
        <v>-437093042</v>
      </c>
      <c r="J40" s="45">
        <f>+I40</f>
        <v>-437093042</v>
      </c>
      <c r="K40" s="45">
        <f t="shared" si="4"/>
        <v>-437093042</v>
      </c>
      <c r="L40" s="45">
        <f t="shared" si="4"/>
        <v>-437093042</v>
      </c>
      <c r="M40" s="45">
        <f t="shared" si="4"/>
        <v>-437093042</v>
      </c>
      <c r="N40" s="45">
        <f>+M40</f>
        <v>-437093042</v>
      </c>
      <c r="O40" s="45">
        <f t="shared" si="4"/>
        <v>-437093042</v>
      </c>
      <c r="P40" s="45">
        <f t="shared" si="4"/>
        <v>-437093042</v>
      </c>
      <c r="Q40" s="45">
        <f t="shared" si="4"/>
        <v>-437093042</v>
      </c>
      <c r="R40" s="45">
        <f>+Q40</f>
        <v>-437093042</v>
      </c>
      <c r="S40" s="45">
        <f t="shared" si="4"/>
        <v>-437093042</v>
      </c>
      <c r="T40" s="45">
        <f t="shared" si="4"/>
        <v>-437093042</v>
      </c>
      <c r="U40" s="45">
        <f t="shared" si="4"/>
        <v>-437093042</v>
      </c>
      <c r="V40" s="45">
        <f>+U40</f>
        <v>-437093042</v>
      </c>
      <c r="W40" s="45">
        <f>+V40</f>
        <v>-437093042</v>
      </c>
      <c r="X40" s="45">
        <f t="shared" si="4"/>
        <v>-578664918</v>
      </c>
      <c r="Y40" s="45">
        <f t="shared" si="4"/>
        <v>141571876</v>
      </c>
      <c r="Z40" s="46">
        <f>+IF(X40&lt;&gt;0,+(Y40/X40)*100,0)</f>
        <v>-24.46525987600997</v>
      </c>
      <c r="AA40" s="47">
        <f t="shared" si="4"/>
        <v>-599944310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-389824630</v>
      </c>
      <c r="J60">
        <v>-389824630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69803827</v>
      </c>
      <c r="D7" s="18"/>
      <c r="E7" s="19">
        <v>162929255</v>
      </c>
      <c r="F7" s="20">
        <v>162929255</v>
      </c>
      <c r="G7" s="20">
        <v>5404229</v>
      </c>
      <c r="H7" s="20">
        <v>6237505</v>
      </c>
      <c r="I7" s="20">
        <v>6293808</v>
      </c>
      <c r="J7" s="20">
        <v>17935542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17935542</v>
      </c>
      <c r="X7" s="20">
        <v>40732314</v>
      </c>
      <c r="Y7" s="20">
        <v>-22796772</v>
      </c>
      <c r="Z7" s="21">
        <v>-55.967289263261598</v>
      </c>
      <c r="AA7" s="22">
        <v>162929255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-62334903</v>
      </c>
      <c r="D14" s="18"/>
      <c r="E14" s="19">
        <v>-130184890</v>
      </c>
      <c r="F14" s="20">
        <v>-130184890</v>
      </c>
      <c r="G14" s="20">
        <v>-8365228</v>
      </c>
      <c r="H14" s="20">
        <v>-2498624</v>
      </c>
      <c r="I14" s="20">
        <v>-991895</v>
      </c>
      <c r="J14" s="20">
        <v>-11855747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-11855747</v>
      </c>
      <c r="X14" s="20">
        <v>-32546223</v>
      </c>
      <c r="Y14" s="20">
        <v>20690476</v>
      </c>
      <c r="Z14" s="21">
        <v>-63.57258720927463</v>
      </c>
      <c r="AA14" s="22">
        <v>-130184890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7468924</v>
      </c>
      <c r="D17" s="26">
        <f>SUM(D6:D16)</f>
        <v>0</v>
      </c>
      <c r="E17" s="27">
        <f t="shared" si="0"/>
        <v>32744365</v>
      </c>
      <c r="F17" s="28">
        <f t="shared" si="0"/>
        <v>32744365</v>
      </c>
      <c r="G17" s="28">
        <f t="shared" si="0"/>
        <v>-2960999</v>
      </c>
      <c r="H17" s="28">
        <f t="shared" si="0"/>
        <v>3738881</v>
      </c>
      <c r="I17" s="28">
        <f t="shared" si="0"/>
        <v>5301913</v>
      </c>
      <c r="J17" s="28">
        <f t="shared" si="0"/>
        <v>6079795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6079795</v>
      </c>
      <c r="X17" s="28">
        <f t="shared" si="0"/>
        <v>8186091</v>
      </c>
      <c r="Y17" s="28">
        <f t="shared" si="0"/>
        <v>-2106296</v>
      </c>
      <c r="Z17" s="29">
        <f>+IF(X17&lt;&gt;0,+(Y17/X17)*100,0)</f>
        <v>-25.730180619785436</v>
      </c>
      <c r="AA17" s="30">
        <f>SUM(AA6:AA16)</f>
        <v>32744365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-20308999</v>
      </c>
      <c r="D26" s="18"/>
      <c r="E26" s="19"/>
      <c r="F26" s="20"/>
      <c r="G26" s="20">
        <v>-6790413</v>
      </c>
      <c r="H26" s="20"/>
      <c r="I26" s="20">
        <v>-564132</v>
      </c>
      <c r="J26" s="20">
        <v>-7354545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-7354545</v>
      </c>
      <c r="X26" s="20"/>
      <c r="Y26" s="20">
        <v>-7354545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-20308999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-6790413</v>
      </c>
      <c r="H27" s="28">
        <f t="shared" si="1"/>
        <v>0</v>
      </c>
      <c r="I27" s="28">
        <f t="shared" si="1"/>
        <v>-564132</v>
      </c>
      <c r="J27" s="28">
        <f t="shared" si="1"/>
        <v>-7354545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-7354545</v>
      </c>
      <c r="X27" s="28">
        <f t="shared" si="1"/>
        <v>0</v>
      </c>
      <c r="Y27" s="28">
        <f t="shared" si="1"/>
        <v>-7354545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-38939</v>
      </c>
      <c r="D33" s="18"/>
      <c r="E33" s="19"/>
      <c r="F33" s="20"/>
      <c r="G33" s="20">
        <v>-647</v>
      </c>
      <c r="H33" s="36">
        <v>-1641</v>
      </c>
      <c r="I33" s="36">
        <v>-4625</v>
      </c>
      <c r="J33" s="36">
        <v>-6913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-6913</v>
      </c>
      <c r="X33" s="36"/>
      <c r="Y33" s="20">
        <v>-6913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-38939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-647</v>
      </c>
      <c r="H36" s="28">
        <f t="shared" si="2"/>
        <v>-1641</v>
      </c>
      <c r="I36" s="28">
        <f t="shared" si="2"/>
        <v>-4625</v>
      </c>
      <c r="J36" s="28">
        <f t="shared" si="2"/>
        <v>-6913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-6913</v>
      </c>
      <c r="X36" s="28">
        <f t="shared" si="2"/>
        <v>0</v>
      </c>
      <c r="Y36" s="28">
        <f t="shared" si="2"/>
        <v>-6913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-12879014</v>
      </c>
      <c r="D38" s="32">
        <f>+D17+D27+D36</f>
        <v>0</v>
      </c>
      <c r="E38" s="33">
        <f t="shared" si="3"/>
        <v>32744365</v>
      </c>
      <c r="F38" s="2">
        <f t="shared" si="3"/>
        <v>32744365</v>
      </c>
      <c r="G38" s="2">
        <f t="shared" si="3"/>
        <v>-9752059</v>
      </c>
      <c r="H38" s="2">
        <f t="shared" si="3"/>
        <v>3737240</v>
      </c>
      <c r="I38" s="2">
        <f t="shared" si="3"/>
        <v>4733156</v>
      </c>
      <c r="J38" s="2">
        <f t="shared" si="3"/>
        <v>-1281663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-1281663</v>
      </c>
      <c r="X38" s="2">
        <f t="shared" si="3"/>
        <v>8186091</v>
      </c>
      <c r="Y38" s="2">
        <f t="shared" si="3"/>
        <v>-9467754</v>
      </c>
      <c r="Z38" s="34">
        <f>+IF(X38&lt;&gt;0,+(Y38/X38)*100,0)</f>
        <v>-115.65659360493305</v>
      </c>
      <c r="AA38" s="35">
        <f>+AA17+AA27+AA36</f>
        <v>32744365</v>
      </c>
    </row>
    <row r="39" spans="1:27" x14ac:dyDescent="0.25">
      <c r="A39" s="23" t="s">
        <v>61</v>
      </c>
      <c r="B39" s="17"/>
      <c r="C39" s="32">
        <v>24750856</v>
      </c>
      <c r="D39" s="32"/>
      <c r="E39" s="33"/>
      <c r="F39" s="2"/>
      <c r="G39" s="2">
        <v>11300191</v>
      </c>
      <c r="H39" s="2">
        <f>+G40+H60</f>
        <v>1548132</v>
      </c>
      <c r="I39" s="2">
        <f>+H40+I60</f>
        <v>5285372</v>
      </c>
      <c r="J39" s="2">
        <f>+G39</f>
        <v>11300191</v>
      </c>
      <c r="K39" s="2">
        <f>+I40+K60</f>
        <v>10018528</v>
      </c>
      <c r="L39" s="2">
        <f>+K40+L60</f>
        <v>10018528</v>
      </c>
      <c r="M39" s="2">
        <f>+L40+M60</f>
        <v>10018528</v>
      </c>
      <c r="N39" s="2">
        <f>+K39</f>
        <v>10018528</v>
      </c>
      <c r="O39" s="2">
        <f>+M40+O60</f>
        <v>10018528</v>
      </c>
      <c r="P39" s="2">
        <f>+O40+P60</f>
        <v>10018528</v>
      </c>
      <c r="Q39" s="2">
        <f>+P40+Q60</f>
        <v>10018528</v>
      </c>
      <c r="R39" s="2">
        <f>+O39</f>
        <v>10018528</v>
      </c>
      <c r="S39" s="2">
        <f>+Q40+S60</f>
        <v>10018528</v>
      </c>
      <c r="T39" s="2">
        <f>+S40+T60</f>
        <v>10018528</v>
      </c>
      <c r="U39" s="2">
        <f>+T40+U60</f>
        <v>10018528</v>
      </c>
      <c r="V39" s="2">
        <f>+S39</f>
        <v>10018528</v>
      </c>
      <c r="W39" s="2">
        <f>+G39</f>
        <v>11300191</v>
      </c>
      <c r="X39" s="2"/>
      <c r="Y39" s="2">
        <f>+W39-X39</f>
        <v>11300191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11871842</v>
      </c>
      <c r="D40" s="43">
        <f t="shared" ref="D40:AA40" si="4">+D38+D39</f>
        <v>0</v>
      </c>
      <c r="E40" s="44">
        <f t="shared" si="4"/>
        <v>32744365</v>
      </c>
      <c r="F40" s="45">
        <f t="shared" si="4"/>
        <v>32744365</v>
      </c>
      <c r="G40" s="45">
        <f t="shared" si="4"/>
        <v>1548132</v>
      </c>
      <c r="H40" s="45">
        <f t="shared" si="4"/>
        <v>5285372</v>
      </c>
      <c r="I40" s="45">
        <f t="shared" si="4"/>
        <v>10018528</v>
      </c>
      <c r="J40" s="45">
        <f>+I40</f>
        <v>10018528</v>
      </c>
      <c r="K40" s="45">
        <f t="shared" si="4"/>
        <v>10018528</v>
      </c>
      <c r="L40" s="45">
        <f t="shared" si="4"/>
        <v>10018528</v>
      </c>
      <c r="M40" s="45">
        <f t="shared" si="4"/>
        <v>10018528</v>
      </c>
      <c r="N40" s="45">
        <f>+M40</f>
        <v>10018528</v>
      </c>
      <c r="O40" s="45">
        <f t="shared" si="4"/>
        <v>10018528</v>
      </c>
      <c r="P40" s="45">
        <f t="shared" si="4"/>
        <v>10018528</v>
      </c>
      <c r="Q40" s="45">
        <f t="shared" si="4"/>
        <v>10018528</v>
      </c>
      <c r="R40" s="45">
        <f>+Q40</f>
        <v>10018528</v>
      </c>
      <c r="S40" s="45">
        <f t="shared" si="4"/>
        <v>10018528</v>
      </c>
      <c r="T40" s="45">
        <f t="shared" si="4"/>
        <v>10018528</v>
      </c>
      <c r="U40" s="45">
        <f t="shared" si="4"/>
        <v>10018528</v>
      </c>
      <c r="V40" s="45">
        <f>+U40</f>
        <v>10018528</v>
      </c>
      <c r="W40" s="45">
        <f>+V40</f>
        <v>10018528</v>
      </c>
      <c r="X40" s="45">
        <f t="shared" si="4"/>
        <v>8186091</v>
      </c>
      <c r="Y40" s="45">
        <f t="shared" si="4"/>
        <v>1832437</v>
      </c>
      <c r="Z40" s="46">
        <f>+IF(X40&lt;&gt;0,+(Y40/X40)*100,0)</f>
        <v>22.384762153267047</v>
      </c>
      <c r="AA40" s="47">
        <f t="shared" si="4"/>
        <v>32744365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11300191</v>
      </c>
      <c r="J60">
        <v>11300191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86800246</v>
      </c>
      <c r="D7" s="18"/>
      <c r="E7" s="19">
        <v>113365586</v>
      </c>
      <c r="F7" s="20">
        <v>113365586</v>
      </c>
      <c r="G7" s="20">
        <v>7193793</v>
      </c>
      <c r="H7" s="20">
        <v>8159994</v>
      </c>
      <c r="I7" s="20">
        <v>8061688</v>
      </c>
      <c r="J7" s="20">
        <v>23415475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23415475</v>
      </c>
      <c r="X7" s="20">
        <v>28341396</v>
      </c>
      <c r="Y7" s="20">
        <v>-4925921</v>
      </c>
      <c r="Z7" s="21">
        <v>-17.380657607691592</v>
      </c>
      <c r="AA7" s="22">
        <v>113365586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21678381</v>
      </c>
      <c r="F9" s="20">
        <v>21678381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5419596</v>
      </c>
      <c r="Y9" s="20">
        <v>-5419596</v>
      </c>
      <c r="Z9" s="21">
        <v>-100</v>
      </c>
      <c r="AA9" s="22">
        <v>21678381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80000000</v>
      </c>
      <c r="F10" s="20">
        <v>80000000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20000001</v>
      </c>
      <c r="Y10" s="20">
        <v>-20000001</v>
      </c>
      <c r="Z10" s="21">
        <v>-100</v>
      </c>
      <c r="AA10" s="22">
        <v>80000000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-43484296</v>
      </c>
      <c r="D14" s="18"/>
      <c r="E14" s="19">
        <v>-134905332</v>
      </c>
      <c r="F14" s="20">
        <v>-134905332</v>
      </c>
      <c r="G14" s="20">
        <v>-3872223</v>
      </c>
      <c r="H14" s="20">
        <v>-2746175</v>
      </c>
      <c r="I14" s="20">
        <v>-1658712</v>
      </c>
      <c r="J14" s="20">
        <v>-8277110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-8277110</v>
      </c>
      <c r="X14" s="20">
        <v>-33726342</v>
      </c>
      <c r="Y14" s="20">
        <v>25449232</v>
      </c>
      <c r="Z14" s="21">
        <v>-75.458026251409066</v>
      </c>
      <c r="AA14" s="22">
        <v>-134905332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-20000</v>
      </c>
      <c r="F15" s="20">
        <v>-20000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-5001</v>
      </c>
      <c r="Y15" s="20">
        <v>5001</v>
      </c>
      <c r="Z15" s="21">
        <v>-100</v>
      </c>
      <c r="AA15" s="22">
        <v>-20000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43315950</v>
      </c>
      <c r="D17" s="26">
        <f>SUM(D6:D16)</f>
        <v>0</v>
      </c>
      <c r="E17" s="27">
        <f t="shared" si="0"/>
        <v>80118635</v>
      </c>
      <c r="F17" s="28">
        <f t="shared" si="0"/>
        <v>80118635</v>
      </c>
      <c r="G17" s="28">
        <f t="shared" si="0"/>
        <v>3321570</v>
      </c>
      <c r="H17" s="28">
        <f t="shared" si="0"/>
        <v>5413819</v>
      </c>
      <c r="I17" s="28">
        <f t="shared" si="0"/>
        <v>6402976</v>
      </c>
      <c r="J17" s="28">
        <f t="shared" si="0"/>
        <v>15138365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15138365</v>
      </c>
      <c r="X17" s="28">
        <f t="shared" si="0"/>
        <v>20029650</v>
      </c>
      <c r="Y17" s="28">
        <f t="shared" si="0"/>
        <v>-4891285</v>
      </c>
      <c r="Z17" s="29">
        <f>+IF(X17&lt;&gt;0,+(Y17/X17)*100,0)</f>
        <v>-24.420222020854084</v>
      </c>
      <c r="AA17" s="30">
        <f>SUM(AA6:AA16)</f>
        <v>80118635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-63790961</v>
      </c>
      <c r="D26" s="18"/>
      <c r="E26" s="19">
        <v>-45000000</v>
      </c>
      <c r="F26" s="20">
        <v>-45000000</v>
      </c>
      <c r="G26" s="20"/>
      <c r="H26" s="20">
        <v>-9189857</v>
      </c>
      <c r="I26" s="20">
        <v>-9675430</v>
      </c>
      <c r="J26" s="20">
        <v>-18865287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-18865287</v>
      </c>
      <c r="X26" s="20">
        <v>-11250000</v>
      </c>
      <c r="Y26" s="20">
        <v>-7615287</v>
      </c>
      <c r="Z26" s="21">
        <v>67.69144</v>
      </c>
      <c r="AA26" s="22">
        <v>-45000000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-63790961</v>
      </c>
      <c r="D27" s="26">
        <f>SUM(D21:D26)</f>
        <v>0</v>
      </c>
      <c r="E27" s="27">
        <f t="shared" si="1"/>
        <v>-45000000</v>
      </c>
      <c r="F27" s="28">
        <f t="shared" si="1"/>
        <v>-45000000</v>
      </c>
      <c r="G27" s="28">
        <f t="shared" si="1"/>
        <v>0</v>
      </c>
      <c r="H27" s="28">
        <f t="shared" si="1"/>
        <v>-9189857</v>
      </c>
      <c r="I27" s="28">
        <f t="shared" si="1"/>
        <v>-9675430</v>
      </c>
      <c r="J27" s="28">
        <f t="shared" si="1"/>
        <v>-18865287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-18865287</v>
      </c>
      <c r="X27" s="28">
        <f t="shared" si="1"/>
        <v>-11250000</v>
      </c>
      <c r="Y27" s="28">
        <f t="shared" si="1"/>
        <v>-7615287</v>
      </c>
      <c r="Z27" s="29">
        <f>+IF(X27&lt;&gt;0,+(Y27/X27)*100,0)</f>
        <v>67.69144</v>
      </c>
      <c r="AA27" s="30">
        <f>SUM(AA21:AA26)</f>
        <v>-45000000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-18339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-18339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-20493350</v>
      </c>
      <c r="D38" s="32">
        <f>+D17+D27+D36</f>
        <v>0</v>
      </c>
      <c r="E38" s="33">
        <f t="shared" si="3"/>
        <v>35118635</v>
      </c>
      <c r="F38" s="2">
        <f t="shared" si="3"/>
        <v>35118635</v>
      </c>
      <c r="G38" s="2">
        <f t="shared" si="3"/>
        <v>3321570</v>
      </c>
      <c r="H38" s="2">
        <f t="shared" si="3"/>
        <v>-3776038</v>
      </c>
      <c r="I38" s="2">
        <f t="shared" si="3"/>
        <v>-3272454</v>
      </c>
      <c r="J38" s="2">
        <f t="shared" si="3"/>
        <v>-3726922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-3726922</v>
      </c>
      <c r="X38" s="2">
        <f t="shared" si="3"/>
        <v>8779650</v>
      </c>
      <c r="Y38" s="2">
        <f t="shared" si="3"/>
        <v>-12506572</v>
      </c>
      <c r="Z38" s="34">
        <f>+IF(X38&lt;&gt;0,+(Y38/X38)*100,0)</f>
        <v>-142.44955095020873</v>
      </c>
      <c r="AA38" s="35">
        <f>+AA17+AA27+AA36</f>
        <v>35118635</v>
      </c>
    </row>
    <row r="39" spans="1:27" x14ac:dyDescent="0.25">
      <c r="A39" s="23" t="s">
        <v>61</v>
      </c>
      <c r="B39" s="17"/>
      <c r="C39" s="32">
        <v>23239665</v>
      </c>
      <c r="D39" s="32"/>
      <c r="E39" s="33"/>
      <c r="F39" s="2"/>
      <c r="G39" s="2">
        <v>6459901</v>
      </c>
      <c r="H39" s="2">
        <f>+G40+H60</f>
        <v>9781471</v>
      </c>
      <c r="I39" s="2">
        <f>+H40+I60</f>
        <v>6005433</v>
      </c>
      <c r="J39" s="2">
        <f>+G39</f>
        <v>6459901</v>
      </c>
      <c r="K39" s="2">
        <f>+I40+K60</f>
        <v>2732979</v>
      </c>
      <c r="L39" s="2">
        <f>+K40+L60</f>
        <v>2732979</v>
      </c>
      <c r="M39" s="2">
        <f>+L40+M60</f>
        <v>2732979</v>
      </c>
      <c r="N39" s="2">
        <f>+K39</f>
        <v>2732979</v>
      </c>
      <c r="O39" s="2">
        <f>+M40+O60</f>
        <v>2732979</v>
      </c>
      <c r="P39" s="2">
        <f>+O40+P60</f>
        <v>2732979</v>
      </c>
      <c r="Q39" s="2">
        <f>+P40+Q60</f>
        <v>2732979</v>
      </c>
      <c r="R39" s="2">
        <f>+O39</f>
        <v>2732979</v>
      </c>
      <c r="S39" s="2">
        <f>+Q40+S60</f>
        <v>2732979</v>
      </c>
      <c r="T39" s="2">
        <f>+S40+T60</f>
        <v>2732979</v>
      </c>
      <c r="U39" s="2">
        <f>+T40+U60</f>
        <v>2732979</v>
      </c>
      <c r="V39" s="2">
        <f>+S39</f>
        <v>2732979</v>
      </c>
      <c r="W39" s="2">
        <f>+G39</f>
        <v>6459901</v>
      </c>
      <c r="X39" s="2"/>
      <c r="Y39" s="2">
        <f>+W39-X39</f>
        <v>6459901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2746315</v>
      </c>
      <c r="D40" s="43">
        <f t="shared" ref="D40:AA40" si="4">+D38+D39</f>
        <v>0</v>
      </c>
      <c r="E40" s="44">
        <f t="shared" si="4"/>
        <v>35118635</v>
      </c>
      <c r="F40" s="45">
        <f t="shared" si="4"/>
        <v>35118635</v>
      </c>
      <c r="G40" s="45">
        <f t="shared" si="4"/>
        <v>9781471</v>
      </c>
      <c r="H40" s="45">
        <f t="shared" si="4"/>
        <v>6005433</v>
      </c>
      <c r="I40" s="45">
        <f t="shared" si="4"/>
        <v>2732979</v>
      </c>
      <c r="J40" s="45">
        <f>+I40</f>
        <v>2732979</v>
      </c>
      <c r="K40" s="45">
        <f t="shared" si="4"/>
        <v>2732979</v>
      </c>
      <c r="L40" s="45">
        <f t="shared" si="4"/>
        <v>2732979</v>
      </c>
      <c r="M40" s="45">
        <f t="shared" si="4"/>
        <v>2732979</v>
      </c>
      <c r="N40" s="45">
        <f>+M40</f>
        <v>2732979</v>
      </c>
      <c r="O40" s="45">
        <f t="shared" si="4"/>
        <v>2732979</v>
      </c>
      <c r="P40" s="45">
        <f t="shared" si="4"/>
        <v>2732979</v>
      </c>
      <c r="Q40" s="45">
        <f t="shared" si="4"/>
        <v>2732979</v>
      </c>
      <c r="R40" s="45">
        <f>+Q40</f>
        <v>2732979</v>
      </c>
      <c r="S40" s="45">
        <f t="shared" si="4"/>
        <v>2732979</v>
      </c>
      <c r="T40" s="45">
        <f t="shared" si="4"/>
        <v>2732979</v>
      </c>
      <c r="U40" s="45">
        <f t="shared" si="4"/>
        <v>2732979</v>
      </c>
      <c r="V40" s="45">
        <f>+U40</f>
        <v>2732979</v>
      </c>
      <c r="W40" s="45">
        <f>+V40</f>
        <v>2732979</v>
      </c>
      <c r="X40" s="45">
        <f t="shared" si="4"/>
        <v>8779650</v>
      </c>
      <c r="Y40" s="45">
        <f t="shared" si="4"/>
        <v>-6046671</v>
      </c>
      <c r="Z40" s="46">
        <f>+IF(X40&lt;&gt;0,+(Y40/X40)*100,0)</f>
        <v>-68.871435649484894</v>
      </c>
      <c r="AA40" s="47">
        <f t="shared" si="4"/>
        <v>35118635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6459901</v>
      </c>
      <c r="J60">
        <v>6459901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63308344</v>
      </c>
      <c r="D7" s="18"/>
      <c r="E7" s="19">
        <v>120249036</v>
      </c>
      <c r="F7" s="20">
        <v>120249036</v>
      </c>
      <c r="G7" s="20">
        <v>6828483</v>
      </c>
      <c r="H7" s="20">
        <v>9177313</v>
      </c>
      <c r="I7" s="20">
        <v>5130521</v>
      </c>
      <c r="J7" s="20">
        <v>21136317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21136317</v>
      </c>
      <c r="X7" s="20">
        <v>30062259</v>
      </c>
      <c r="Y7" s="20">
        <v>-8925942</v>
      </c>
      <c r="Z7" s="21">
        <v>-29.691521186082525</v>
      </c>
      <c r="AA7" s="22">
        <v>120249036</v>
      </c>
    </row>
    <row r="8" spans="1:27" x14ac:dyDescent="0.25">
      <c r="A8" s="23" t="s">
        <v>36</v>
      </c>
      <c r="B8" s="17" t="s">
        <v>32</v>
      </c>
      <c r="C8" s="18">
        <v>999114</v>
      </c>
      <c r="D8" s="18"/>
      <c r="E8" s="19">
        <v>64308</v>
      </c>
      <c r="F8" s="20">
        <v>64308</v>
      </c>
      <c r="G8" s="20">
        <v>45643</v>
      </c>
      <c r="H8" s="20">
        <v>134344</v>
      </c>
      <c r="I8" s="20">
        <v>118869</v>
      </c>
      <c r="J8" s="20">
        <v>298856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298856</v>
      </c>
      <c r="X8" s="20">
        <v>16077</v>
      </c>
      <c r="Y8" s="20">
        <v>282779</v>
      </c>
      <c r="Z8" s="21">
        <v>1758.9040243826585</v>
      </c>
      <c r="AA8" s="22">
        <v>64308</v>
      </c>
    </row>
    <row r="9" spans="1:27" x14ac:dyDescent="0.25">
      <c r="A9" s="23" t="s">
        <v>37</v>
      </c>
      <c r="B9" s="17" t="s">
        <v>6</v>
      </c>
      <c r="C9" s="18">
        <v>30538437</v>
      </c>
      <c r="D9" s="18"/>
      <c r="E9" s="19">
        <v>34960116</v>
      </c>
      <c r="F9" s="20">
        <v>34960116</v>
      </c>
      <c r="G9" s="20">
        <v>14599522</v>
      </c>
      <c r="H9" s="20"/>
      <c r="I9" s="20"/>
      <c r="J9" s="20">
        <v>14599522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14599522</v>
      </c>
      <c r="X9" s="20">
        <v>8740029</v>
      </c>
      <c r="Y9" s="20">
        <v>5859493</v>
      </c>
      <c r="Z9" s="21">
        <v>67.042031553899889</v>
      </c>
      <c r="AA9" s="22">
        <v>34960116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14151603</v>
      </c>
      <c r="F10" s="20">
        <v>14151603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10694407</v>
      </c>
      <c r="Y10" s="20">
        <v>-10694407</v>
      </c>
      <c r="Z10" s="21">
        <v>-100</v>
      </c>
      <c r="AA10" s="22">
        <v>14151603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-18002384</v>
      </c>
      <c r="D14" s="18"/>
      <c r="E14" s="19">
        <v>-77740176</v>
      </c>
      <c r="F14" s="20">
        <v>-77740176</v>
      </c>
      <c r="G14" s="20">
        <v>-2078667</v>
      </c>
      <c r="H14" s="20">
        <v>-3545533</v>
      </c>
      <c r="I14" s="20">
        <v>-2585280</v>
      </c>
      <c r="J14" s="20">
        <v>-8209480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-8209480</v>
      </c>
      <c r="X14" s="20">
        <v>-19435044</v>
      </c>
      <c r="Y14" s="20">
        <v>11225564</v>
      </c>
      <c r="Z14" s="21">
        <v>-57.759395862443121</v>
      </c>
      <c r="AA14" s="22">
        <v>-77740176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-12821940</v>
      </c>
      <c r="F15" s="20">
        <v>-12821940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-12821940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76843511</v>
      </c>
      <c r="D17" s="26">
        <f>SUM(D6:D16)</f>
        <v>0</v>
      </c>
      <c r="E17" s="27">
        <f t="shared" si="0"/>
        <v>78862947</v>
      </c>
      <c r="F17" s="28">
        <f t="shared" si="0"/>
        <v>78862947</v>
      </c>
      <c r="G17" s="28">
        <f t="shared" si="0"/>
        <v>19394981</v>
      </c>
      <c r="H17" s="28">
        <f t="shared" si="0"/>
        <v>5766124</v>
      </c>
      <c r="I17" s="28">
        <f t="shared" si="0"/>
        <v>2664110</v>
      </c>
      <c r="J17" s="28">
        <f t="shared" si="0"/>
        <v>27825215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27825215</v>
      </c>
      <c r="X17" s="28">
        <f t="shared" si="0"/>
        <v>30077728</v>
      </c>
      <c r="Y17" s="28">
        <f t="shared" si="0"/>
        <v>-2252513</v>
      </c>
      <c r="Z17" s="29">
        <f>+IF(X17&lt;&gt;0,+(Y17/X17)*100,0)</f>
        <v>-7.4889732362763572</v>
      </c>
      <c r="AA17" s="30">
        <f>SUM(AA6:AA16)</f>
        <v>78862947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-39270969</v>
      </c>
      <c r="D26" s="18"/>
      <c r="E26" s="19">
        <v>-14151604</v>
      </c>
      <c r="F26" s="20">
        <v>-14151604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-3537900</v>
      </c>
      <c r="Y26" s="20">
        <v>3537900</v>
      </c>
      <c r="Z26" s="21">
        <v>-100</v>
      </c>
      <c r="AA26" s="22">
        <v>-14151604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-39270969</v>
      </c>
      <c r="D27" s="26">
        <f>SUM(D21:D26)</f>
        <v>0</v>
      </c>
      <c r="E27" s="27">
        <f t="shared" si="1"/>
        <v>-14151604</v>
      </c>
      <c r="F27" s="28">
        <f t="shared" si="1"/>
        <v>-14151604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-3537900</v>
      </c>
      <c r="Y27" s="28">
        <f t="shared" si="1"/>
        <v>3537900</v>
      </c>
      <c r="Z27" s="29">
        <f>+IF(X27&lt;&gt;0,+(Y27/X27)*100,0)</f>
        <v>-100</v>
      </c>
      <c r="AA27" s="30">
        <f>SUM(AA21:AA26)</f>
        <v>-14151604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-22172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-22172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37550370</v>
      </c>
      <c r="D38" s="32">
        <f>+D17+D27+D36</f>
        <v>0</v>
      </c>
      <c r="E38" s="33">
        <f t="shared" si="3"/>
        <v>64711343</v>
      </c>
      <c r="F38" s="2">
        <f t="shared" si="3"/>
        <v>64711343</v>
      </c>
      <c r="G38" s="2">
        <f t="shared" si="3"/>
        <v>19394981</v>
      </c>
      <c r="H38" s="2">
        <f t="shared" si="3"/>
        <v>5766124</v>
      </c>
      <c r="I38" s="2">
        <f t="shared" si="3"/>
        <v>2664110</v>
      </c>
      <c r="J38" s="2">
        <f t="shared" si="3"/>
        <v>27825215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27825215</v>
      </c>
      <c r="X38" s="2">
        <f t="shared" si="3"/>
        <v>26539828</v>
      </c>
      <c r="Y38" s="2">
        <f t="shared" si="3"/>
        <v>1285387</v>
      </c>
      <c r="Z38" s="34">
        <f>+IF(X38&lt;&gt;0,+(Y38/X38)*100,0)</f>
        <v>4.8432378687608679</v>
      </c>
      <c r="AA38" s="35">
        <f>+AA17+AA27+AA36</f>
        <v>64711343</v>
      </c>
    </row>
    <row r="39" spans="1:27" x14ac:dyDescent="0.25">
      <c r="A39" s="23" t="s">
        <v>61</v>
      </c>
      <c r="B39" s="17"/>
      <c r="C39" s="32">
        <v>131417986</v>
      </c>
      <c r="D39" s="32"/>
      <c r="E39" s="33">
        <v>-4585350</v>
      </c>
      <c r="F39" s="2">
        <v>-4585350</v>
      </c>
      <c r="G39" s="2">
        <v>169951655</v>
      </c>
      <c r="H39" s="2">
        <f>+G40+H60</f>
        <v>189346636</v>
      </c>
      <c r="I39" s="2">
        <f>+H40+I60</f>
        <v>195112760</v>
      </c>
      <c r="J39" s="2">
        <f>+G39</f>
        <v>169951655</v>
      </c>
      <c r="K39" s="2">
        <f>+I40+K60</f>
        <v>197776870</v>
      </c>
      <c r="L39" s="2">
        <f>+K40+L60</f>
        <v>197776870</v>
      </c>
      <c r="M39" s="2">
        <f>+L40+M60</f>
        <v>197776870</v>
      </c>
      <c r="N39" s="2">
        <f>+K39</f>
        <v>197776870</v>
      </c>
      <c r="O39" s="2">
        <f>+M40+O60</f>
        <v>197776870</v>
      </c>
      <c r="P39" s="2">
        <f>+O40+P60</f>
        <v>197776870</v>
      </c>
      <c r="Q39" s="2">
        <f>+P40+Q60</f>
        <v>197776870</v>
      </c>
      <c r="R39" s="2">
        <f>+O39</f>
        <v>197776870</v>
      </c>
      <c r="S39" s="2">
        <f>+Q40+S60</f>
        <v>197776870</v>
      </c>
      <c r="T39" s="2">
        <f>+S40+T60</f>
        <v>197776870</v>
      </c>
      <c r="U39" s="2">
        <f>+T40+U60</f>
        <v>197776870</v>
      </c>
      <c r="V39" s="2">
        <f>+S39</f>
        <v>197776870</v>
      </c>
      <c r="W39" s="2">
        <f>+G39</f>
        <v>169951655</v>
      </c>
      <c r="X39" s="2">
        <v>-4585350</v>
      </c>
      <c r="Y39" s="2">
        <f>+W39-X39</f>
        <v>174537005</v>
      </c>
      <c r="Z39" s="34">
        <f>+IF(X39&lt;&gt;0,+(Y39/X39)*100,0)</f>
        <v>-3806.4052907629739</v>
      </c>
      <c r="AA39" s="35">
        <v>-4585350</v>
      </c>
    </row>
    <row r="40" spans="1:27" x14ac:dyDescent="0.25">
      <c r="A40" s="41" t="s">
        <v>63</v>
      </c>
      <c r="B40" s="42" t="s">
        <v>62</v>
      </c>
      <c r="C40" s="43">
        <f>+C38+C39</f>
        <v>168968356</v>
      </c>
      <c r="D40" s="43">
        <f t="shared" ref="D40:AA40" si="4">+D38+D39</f>
        <v>0</v>
      </c>
      <c r="E40" s="44">
        <f t="shared" si="4"/>
        <v>60125993</v>
      </c>
      <c r="F40" s="45">
        <f t="shared" si="4"/>
        <v>60125993</v>
      </c>
      <c r="G40" s="45">
        <f t="shared" si="4"/>
        <v>189346636</v>
      </c>
      <c r="H40" s="45">
        <f t="shared" si="4"/>
        <v>195112760</v>
      </c>
      <c r="I40" s="45">
        <f t="shared" si="4"/>
        <v>197776870</v>
      </c>
      <c r="J40" s="45">
        <f>+I40</f>
        <v>197776870</v>
      </c>
      <c r="K40" s="45">
        <f t="shared" si="4"/>
        <v>197776870</v>
      </c>
      <c r="L40" s="45">
        <f t="shared" si="4"/>
        <v>197776870</v>
      </c>
      <c r="M40" s="45">
        <f t="shared" si="4"/>
        <v>197776870</v>
      </c>
      <c r="N40" s="45">
        <f>+M40</f>
        <v>197776870</v>
      </c>
      <c r="O40" s="45">
        <f t="shared" si="4"/>
        <v>197776870</v>
      </c>
      <c r="P40" s="45">
        <f t="shared" si="4"/>
        <v>197776870</v>
      </c>
      <c r="Q40" s="45">
        <f t="shared" si="4"/>
        <v>197776870</v>
      </c>
      <c r="R40" s="45">
        <f>+Q40</f>
        <v>197776870</v>
      </c>
      <c r="S40" s="45">
        <f t="shared" si="4"/>
        <v>197776870</v>
      </c>
      <c r="T40" s="45">
        <f t="shared" si="4"/>
        <v>197776870</v>
      </c>
      <c r="U40" s="45">
        <f t="shared" si="4"/>
        <v>197776870</v>
      </c>
      <c r="V40" s="45">
        <f>+U40</f>
        <v>197776870</v>
      </c>
      <c r="W40" s="45">
        <f>+V40</f>
        <v>197776870</v>
      </c>
      <c r="X40" s="45">
        <f t="shared" si="4"/>
        <v>21954478</v>
      </c>
      <c r="Y40" s="45">
        <f t="shared" si="4"/>
        <v>175822392</v>
      </c>
      <c r="Z40" s="46">
        <f>+IF(X40&lt;&gt;0,+(Y40/X40)*100,0)</f>
        <v>800.84979474346869</v>
      </c>
      <c r="AA40" s="47">
        <f t="shared" si="4"/>
        <v>60125993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169951655</v>
      </c>
      <c r="J60">
        <v>169951655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403677706</v>
      </c>
      <c r="F7" s="20">
        <v>403677706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100919424</v>
      </c>
      <c r="Y7" s="20">
        <v>-100919424</v>
      </c>
      <c r="Z7" s="21">
        <v>-100</v>
      </c>
      <c r="AA7" s="22">
        <v>403677706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710420</v>
      </c>
      <c r="F8" s="20">
        <v>710420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177603</v>
      </c>
      <c r="Y8" s="20">
        <v>-177603</v>
      </c>
      <c r="Z8" s="21">
        <v>-100</v>
      </c>
      <c r="AA8" s="22">
        <v>710420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110505150</v>
      </c>
      <c r="F9" s="20">
        <v>110505150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27626289</v>
      </c>
      <c r="Y9" s="20">
        <v>-27626289</v>
      </c>
      <c r="Z9" s="21">
        <v>-100</v>
      </c>
      <c r="AA9" s="22">
        <v>110505150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95000000</v>
      </c>
      <c r="F10" s="20">
        <v>95000000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23750001</v>
      </c>
      <c r="Y10" s="20">
        <v>-23750001</v>
      </c>
      <c r="Z10" s="21">
        <v>-100</v>
      </c>
      <c r="AA10" s="22">
        <v>95000000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-277148882</v>
      </c>
      <c r="F14" s="20">
        <v>-277148882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-69287232</v>
      </c>
      <c r="Y14" s="20">
        <v>69287232</v>
      </c>
      <c r="Z14" s="21">
        <v>-100</v>
      </c>
      <c r="AA14" s="22">
        <v>-277148882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-9064982</v>
      </c>
      <c r="F16" s="20">
        <v>-9064982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-2266245</v>
      </c>
      <c r="Y16" s="20">
        <v>2266245</v>
      </c>
      <c r="Z16" s="21">
        <v>-100</v>
      </c>
      <c r="AA16" s="22">
        <v>-9064982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323679412</v>
      </c>
      <c r="F17" s="28">
        <f t="shared" si="0"/>
        <v>323679412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80919840</v>
      </c>
      <c r="Y17" s="28">
        <f t="shared" si="0"/>
        <v>-80919840</v>
      </c>
      <c r="Z17" s="29">
        <f>+IF(X17&lt;&gt;0,+(Y17/X17)*100,0)</f>
        <v>-100</v>
      </c>
      <c r="AA17" s="30">
        <f>SUM(AA6:AA16)</f>
        <v>323679412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-197628475</v>
      </c>
      <c r="F26" s="20">
        <v>-197628475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-49407108</v>
      </c>
      <c r="Y26" s="20">
        <v>49407108</v>
      </c>
      <c r="Z26" s="21">
        <v>-100</v>
      </c>
      <c r="AA26" s="22">
        <v>-197628475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-197628475</v>
      </c>
      <c r="F27" s="28">
        <f t="shared" si="1"/>
        <v>-197628475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-49407108</v>
      </c>
      <c r="Y27" s="28">
        <f t="shared" si="1"/>
        <v>49407108</v>
      </c>
      <c r="Z27" s="29">
        <f>+IF(X27&lt;&gt;0,+(Y27/X27)*100,0)</f>
        <v>-100</v>
      </c>
      <c r="AA27" s="30">
        <f>SUM(AA21:AA26)</f>
        <v>-197628475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126050937</v>
      </c>
      <c r="F38" s="2">
        <f t="shared" si="3"/>
        <v>126050937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31512732</v>
      </c>
      <c r="Y38" s="2">
        <f t="shared" si="3"/>
        <v>-31512732</v>
      </c>
      <c r="Z38" s="34">
        <f>+IF(X38&lt;&gt;0,+(Y38/X38)*100,0)</f>
        <v>-100</v>
      </c>
      <c r="AA38" s="35">
        <f>+AA17+AA27+AA36</f>
        <v>126050937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126050937</v>
      </c>
      <c r="F40" s="45">
        <f t="shared" si="4"/>
        <v>126050937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31512732</v>
      </c>
      <c r="Y40" s="45">
        <f t="shared" si="4"/>
        <v>-31512732</v>
      </c>
      <c r="Z40" s="46">
        <f>+IF(X40&lt;&gt;0,+(Y40/X40)*100,0)</f>
        <v>-100</v>
      </c>
      <c r="AA40" s="47">
        <f t="shared" si="4"/>
        <v>126050937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66664279</v>
      </c>
      <c r="D7" s="18"/>
      <c r="E7" s="19">
        <v>66737692</v>
      </c>
      <c r="F7" s="20">
        <v>66737692</v>
      </c>
      <c r="G7" s="20">
        <v>4597495</v>
      </c>
      <c r="H7" s="20">
        <v>6538950</v>
      </c>
      <c r="I7" s="20">
        <v>6702551</v>
      </c>
      <c r="J7" s="20">
        <v>17838996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17838996</v>
      </c>
      <c r="X7" s="20">
        <v>20635186</v>
      </c>
      <c r="Y7" s="20">
        <v>-2796190</v>
      </c>
      <c r="Z7" s="21">
        <v>-13.550592662455285</v>
      </c>
      <c r="AA7" s="22">
        <v>66737692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-42817603</v>
      </c>
      <c r="F14" s="20">
        <v>-42817603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-7856993</v>
      </c>
      <c r="Y14" s="20">
        <v>7856993</v>
      </c>
      <c r="Z14" s="21">
        <v>-100</v>
      </c>
      <c r="AA14" s="22">
        <v>-42817603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66664279</v>
      </c>
      <c r="D17" s="26">
        <f>SUM(D6:D16)</f>
        <v>0</v>
      </c>
      <c r="E17" s="27">
        <f t="shared" si="0"/>
        <v>23920089</v>
      </c>
      <c r="F17" s="28">
        <f t="shared" si="0"/>
        <v>23920089</v>
      </c>
      <c r="G17" s="28">
        <f t="shared" si="0"/>
        <v>4597495</v>
      </c>
      <c r="H17" s="28">
        <f t="shared" si="0"/>
        <v>6538950</v>
      </c>
      <c r="I17" s="28">
        <f t="shared" si="0"/>
        <v>6702551</v>
      </c>
      <c r="J17" s="28">
        <f t="shared" si="0"/>
        <v>17838996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17838996</v>
      </c>
      <c r="X17" s="28">
        <f t="shared" si="0"/>
        <v>12778193</v>
      </c>
      <c r="Y17" s="28">
        <f t="shared" si="0"/>
        <v>5060803</v>
      </c>
      <c r="Z17" s="29">
        <f>+IF(X17&lt;&gt;0,+(Y17/X17)*100,0)</f>
        <v>39.604997357607608</v>
      </c>
      <c r="AA17" s="30">
        <f>SUM(AA6:AA16)</f>
        <v>23920089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-33361522</v>
      </c>
      <c r="D26" s="18"/>
      <c r="E26" s="19">
        <v>-40500973</v>
      </c>
      <c r="F26" s="20">
        <v>-40500973</v>
      </c>
      <c r="G26" s="20"/>
      <c r="H26" s="20"/>
      <c r="I26" s="20">
        <v>-523894</v>
      </c>
      <c r="J26" s="20">
        <v>-523894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-523894</v>
      </c>
      <c r="X26" s="20">
        <v>-10125243</v>
      </c>
      <c r="Y26" s="20">
        <v>9601349</v>
      </c>
      <c r="Z26" s="21">
        <v>-94.825862450906115</v>
      </c>
      <c r="AA26" s="22">
        <v>-40500973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-33361522</v>
      </c>
      <c r="D27" s="26">
        <f>SUM(D21:D26)</f>
        <v>0</v>
      </c>
      <c r="E27" s="27">
        <f t="shared" si="1"/>
        <v>-40500973</v>
      </c>
      <c r="F27" s="28">
        <f t="shared" si="1"/>
        <v>-40500973</v>
      </c>
      <c r="G27" s="28">
        <f t="shared" si="1"/>
        <v>0</v>
      </c>
      <c r="H27" s="28">
        <f t="shared" si="1"/>
        <v>0</v>
      </c>
      <c r="I27" s="28">
        <f t="shared" si="1"/>
        <v>-523894</v>
      </c>
      <c r="J27" s="28">
        <f t="shared" si="1"/>
        <v>-523894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-523894</v>
      </c>
      <c r="X27" s="28">
        <f t="shared" si="1"/>
        <v>-10125243</v>
      </c>
      <c r="Y27" s="28">
        <f t="shared" si="1"/>
        <v>9601349</v>
      </c>
      <c r="Z27" s="29">
        <f>+IF(X27&lt;&gt;0,+(Y27/X27)*100,0)</f>
        <v>-94.825862450906115</v>
      </c>
      <c r="AA27" s="30">
        <f>SUM(AA21:AA26)</f>
        <v>-40500973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33302757</v>
      </c>
      <c r="D38" s="32">
        <f>+D17+D27+D36</f>
        <v>0</v>
      </c>
      <c r="E38" s="33">
        <f t="shared" si="3"/>
        <v>-16580884</v>
      </c>
      <c r="F38" s="2">
        <f t="shared" si="3"/>
        <v>-16580884</v>
      </c>
      <c r="G38" s="2">
        <f t="shared" si="3"/>
        <v>4597495</v>
      </c>
      <c r="H38" s="2">
        <f t="shared" si="3"/>
        <v>6538950</v>
      </c>
      <c r="I38" s="2">
        <f t="shared" si="3"/>
        <v>6178657</v>
      </c>
      <c r="J38" s="2">
        <f t="shared" si="3"/>
        <v>17315102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17315102</v>
      </c>
      <c r="X38" s="2">
        <f t="shared" si="3"/>
        <v>2652950</v>
      </c>
      <c r="Y38" s="2">
        <f t="shared" si="3"/>
        <v>14662152</v>
      </c>
      <c r="Z38" s="34">
        <f>+IF(X38&lt;&gt;0,+(Y38/X38)*100,0)</f>
        <v>552.6735143896417</v>
      </c>
      <c r="AA38" s="35">
        <f>+AA17+AA27+AA36</f>
        <v>-16580884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4597495</v>
      </c>
      <c r="I39" s="2">
        <f>+H40+I60</f>
        <v>11136445</v>
      </c>
      <c r="J39" s="2">
        <f>+G39</f>
        <v>0</v>
      </c>
      <c r="K39" s="2">
        <f>+I40+K60</f>
        <v>17315102</v>
      </c>
      <c r="L39" s="2">
        <f>+K40+L60</f>
        <v>17315102</v>
      </c>
      <c r="M39" s="2">
        <f>+L40+M60</f>
        <v>17315102</v>
      </c>
      <c r="N39" s="2">
        <f>+K39</f>
        <v>17315102</v>
      </c>
      <c r="O39" s="2">
        <f>+M40+O60</f>
        <v>17315102</v>
      </c>
      <c r="P39" s="2">
        <f>+O40+P60</f>
        <v>17315102</v>
      </c>
      <c r="Q39" s="2">
        <f>+P40+Q60</f>
        <v>17315102</v>
      </c>
      <c r="R39" s="2">
        <f>+O39</f>
        <v>17315102</v>
      </c>
      <c r="S39" s="2">
        <f>+Q40+S60</f>
        <v>17315102</v>
      </c>
      <c r="T39" s="2">
        <f>+S40+T60</f>
        <v>17315102</v>
      </c>
      <c r="U39" s="2">
        <f>+T40+U60</f>
        <v>17315102</v>
      </c>
      <c r="V39" s="2">
        <f>+S39</f>
        <v>17315102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33302757</v>
      </c>
      <c r="D40" s="43">
        <f t="shared" ref="D40:AA40" si="4">+D38+D39</f>
        <v>0</v>
      </c>
      <c r="E40" s="44">
        <f t="shared" si="4"/>
        <v>-16580884</v>
      </c>
      <c r="F40" s="45">
        <f t="shared" si="4"/>
        <v>-16580884</v>
      </c>
      <c r="G40" s="45">
        <f t="shared" si="4"/>
        <v>4597495</v>
      </c>
      <c r="H40" s="45">
        <f t="shared" si="4"/>
        <v>11136445</v>
      </c>
      <c r="I40" s="45">
        <f t="shared" si="4"/>
        <v>17315102</v>
      </c>
      <c r="J40" s="45">
        <f>+I40</f>
        <v>17315102</v>
      </c>
      <c r="K40" s="45">
        <f t="shared" si="4"/>
        <v>17315102</v>
      </c>
      <c r="L40" s="45">
        <f t="shared" si="4"/>
        <v>17315102</v>
      </c>
      <c r="M40" s="45">
        <f t="shared" si="4"/>
        <v>17315102</v>
      </c>
      <c r="N40" s="45">
        <f>+M40</f>
        <v>17315102</v>
      </c>
      <c r="O40" s="45">
        <f t="shared" si="4"/>
        <v>17315102</v>
      </c>
      <c r="P40" s="45">
        <f t="shared" si="4"/>
        <v>17315102</v>
      </c>
      <c r="Q40" s="45">
        <f t="shared" si="4"/>
        <v>17315102</v>
      </c>
      <c r="R40" s="45">
        <f>+Q40</f>
        <v>17315102</v>
      </c>
      <c r="S40" s="45">
        <f t="shared" si="4"/>
        <v>17315102</v>
      </c>
      <c r="T40" s="45">
        <f t="shared" si="4"/>
        <v>17315102</v>
      </c>
      <c r="U40" s="45">
        <f t="shared" si="4"/>
        <v>17315102</v>
      </c>
      <c r="V40" s="45">
        <f>+U40</f>
        <v>17315102</v>
      </c>
      <c r="W40" s="45">
        <f>+V40</f>
        <v>17315102</v>
      </c>
      <c r="X40" s="45">
        <f t="shared" si="4"/>
        <v>2652950</v>
      </c>
      <c r="Y40" s="45">
        <f t="shared" si="4"/>
        <v>14662152</v>
      </c>
      <c r="Z40" s="46">
        <f>+IF(X40&lt;&gt;0,+(Y40/X40)*100,0)</f>
        <v>552.6735143896417</v>
      </c>
      <c r="AA40" s="47">
        <f t="shared" si="4"/>
        <v>-16580884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95754642</v>
      </c>
      <c r="D7" s="18"/>
      <c r="E7" s="19">
        <v>122110973</v>
      </c>
      <c r="F7" s="20">
        <v>122110973</v>
      </c>
      <c r="G7" s="20">
        <v>10132697</v>
      </c>
      <c r="H7" s="20">
        <v>9049682</v>
      </c>
      <c r="I7" s="20">
        <v>10217043</v>
      </c>
      <c r="J7" s="20">
        <v>29399422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29399422</v>
      </c>
      <c r="X7" s="20">
        <v>32501634</v>
      </c>
      <c r="Y7" s="20">
        <v>-3102212</v>
      </c>
      <c r="Z7" s="21">
        <v>-9.5447878097451966</v>
      </c>
      <c r="AA7" s="22">
        <v>122110973</v>
      </c>
    </row>
    <row r="8" spans="1:27" x14ac:dyDescent="0.25">
      <c r="A8" s="23" t="s">
        <v>36</v>
      </c>
      <c r="B8" s="17" t="s">
        <v>32</v>
      </c>
      <c r="C8" s="18">
        <v>500</v>
      </c>
      <c r="D8" s="18"/>
      <c r="E8" s="19">
        <v>2681298</v>
      </c>
      <c r="F8" s="20">
        <v>2681298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>
        <v>2681298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46929101</v>
      </c>
      <c r="F9" s="20">
        <v>46929101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15245055</v>
      </c>
      <c r="Y9" s="20">
        <v>-15245055</v>
      </c>
      <c r="Z9" s="21">
        <v>-100</v>
      </c>
      <c r="AA9" s="22">
        <v>46929101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31076386</v>
      </c>
      <c r="D14" s="18"/>
      <c r="E14" s="19"/>
      <c r="F14" s="20"/>
      <c r="G14" s="20">
        <v>-3370312</v>
      </c>
      <c r="H14" s="20">
        <v>-3344167</v>
      </c>
      <c r="I14" s="20">
        <v>-4743110</v>
      </c>
      <c r="J14" s="20">
        <v>-11457589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-11457589</v>
      </c>
      <c r="X14" s="20"/>
      <c r="Y14" s="20">
        <v>-11457589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>
        <v>-23301749</v>
      </c>
      <c r="F15" s="20">
        <v>-23301749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-5825437</v>
      </c>
      <c r="Y15" s="20">
        <v>5825437</v>
      </c>
      <c r="Z15" s="21">
        <v>-100</v>
      </c>
      <c r="AA15" s="22">
        <v>-23301749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126831528</v>
      </c>
      <c r="D17" s="26">
        <f>SUM(D6:D16)</f>
        <v>0</v>
      </c>
      <c r="E17" s="27">
        <f t="shared" si="0"/>
        <v>148419623</v>
      </c>
      <c r="F17" s="28">
        <f t="shared" si="0"/>
        <v>148419623</v>
      </c>
      <c r="G17" s="28">
        <f t="shared" si="0"/>
        <v>6762385</v>
      </c>
      <c r="H17" s="28">
        <f t="shared" si="0"/>
        <v>5705515</v>
      </c>
      <c r="I17" s="28">
        <f t="shared" si="0"/>
        <v>5473933</v>
      </c>
      <c r="J17" s="28">
        <f t="shared" si="0"/>
        <v>17941833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17941833</v>
      </c>
      <c r="X17" s="28">
        <f t="shared" si="0"/>
        <v>41921252</v>
      </c>
      <c r="Y17" s="28">
        <f t="shared" si="0"/>
        <v>-23979419</v>
      </c>
      <c r="Z17" s="29">
        <f>+IF(X17&lt;&gt;0,+(Y17/X17)*100,0)</f>
        <v>-57.201104108245623</v>
      </c>
      <c r="AA17" s="30">
        <f>SUM(AA6:AA16)</f>
        <v>148419623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>
        <v>339900</v>
      </c>
      <c r="D23" s="40"/>
      <c r="E23" s="19">
        <v>417415</v>
      </c>
      <c r="F23" s="20"/>
      <c r="G23" s="36"/>
      <c r="H23" s="36"/>
      <c r="I23" s="36">
        <v>-417416</v>
      </c>
      <c r="J23" s="20">
        <v>-417416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-417416</v>
      </c>
      <c r="X23" s="20">
        <v>104354</v>
      </c>
      <c r="Y23" s="36">
        <v>-521770</v>
      </c>
      <c r="Z23" s="37">
        <v>-500</v>
      </c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-42655862</v>
      </c>
      <c r="D26" s="18"/>
      <c r="E26" s="19"/>
      <c r="F26" s="20"/>
      <c r="G26" s="20">
        <v>-1522013</v>
      </c>
      <c r="H26" s="20">
        <v>-356162</v>
      </c>
      <c r="I26" s="20">
        <v>-1269448</v>
      </c>
      <c r="J26" s="20">
        <v>-3147623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-3147623</v>
      </c>
      <c r="X26" s="20"/>
      <c r="Y26" s="20">
        <v>-3147623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-42315962</v>
      </c>
      <c r="D27" s="26">
        <f>SUM(D21:D26)</f>
        <v>0</v>
      </c>
      <c r="E27" s="27">
        <f t="shared" si="1"/>
        <v>417415</v>
      </c>
      <c r="F27" s="28">
        <f t="shared" si="1"/>
        <v>0</v>
      </c>
      <c r="G27" s="28">
        <f t="shared" si="1"/>
        <v>-1522013</v>
      </c>
      <c r="H27" s="28">
        <f t="shared" si="1"/>
        <v>-356162</v>
      </c>
      <c r="I27" s="28">
        <f t="shared" si="1"/>
        <v>-1686864</v>
      </c>
      <c r="J27" s="28">
        <f t="shared" si="1"/>
        <v>-3565039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-3565039</v>
      </c>
      <c r="X27" s="28">
        <f t="shared" si="1"/>
        <v>104354</v>
      </c>
      <c r="Y27" s="28">
        <f t="shared" si="1"/>
        <v>-3669393</v>
      </c>
      <c r="Z27" s="29">
        <f>+IF(X27&lt;&gt;0,+(Y27/X27)*100,0)</f>
        <v>-3516.2935776299905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84515566</v>
      </c>
      <c r="D38" s="32">
        <f>+D17+D27+D36</f>
        <v>0</v>
      </c>
      <c r="E38" s="33">
        <f t="shared" si="3"/>
        <v>148837038</v>
      </c>
      <c r="F38" s="2">
        <f t="shared" si="3"/>
        <v>148419623</v>
      </c>
      <c r="G38" s="2">
        <f t="shared" si="3"/>
        <v>5240372</v>
      </c>
      <c r="H38" s="2">
        <f t="shared" si="3"/>
        <v>5349353</v>
      </c>
      <c r="I38" s="2">
        <f t="shared" si="3"/>
        <v>3787069</v>
      </c>
      <c r="J38" s="2">
        <f t="shared" si="3"/>
        <v>14376794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14376794</v>
      </c>
      <c r="X38" s="2">
        <f t="shared" si="3"/>
        <v>42025606</v>
      </c>
      <c r="Y38" s="2">
        <f t="shared" si="3"/>
        <v>-27648812</v>
      </c>
      <c r="Z38" s="34">
        <f>+IF(X38&lt;&gt;0,+(Y38/X38)*100,0)</f>
        <v>-65.790394551359952</v>
      </c>
      <c r="AA38" s="35">
        <f>+AA17+AA27+AA36</f>
        <v>148419623</v>
      </c>
    </row>
    <row r="39" spans="1:27" x14ac:dyDescent="0.25">
      <c r="A39" s="23" t="s">
        <v>61</v>
      </c>
      <c r="B39" s="17"/>
      <c r="C39" s="32">
        <v>-22558907</v>
      </c>
      <c r="D39" s="32"/>
      <c r="E39" s="33"/>
      <c r="F39" s="2"/>
      <c r="G39" s="2"/>
      <c r="H39" s="2">
        <f>+G40+H60</f>
        <v>5240372</v>
      </c>
      <c r="I39" s="2">
        <f>+H40+I60</f>
        <v>19013946</v>
      </c>
      <c r="J39" s="2">
        <f>+G39</f>
        <v>0</v>
      </c>
      <c r="K39" s="2">
        <f>+I40+K60</f>
        <v>22801015</v>
      </c>
      <c r="L39" s="2">
        <f>+K40+L60</f>
        <v>22801015</v>
      </c>
      <c r="M39" s="2">
        <f>+L40+M60</f>
        <v>22801015</v>
      </c>
      <c r="N39" s="2">
        <f>+K39</f>
        <v>22801015</v>
      </c>
      <c r="O39" s="2">
        <f>+M40+O60</f>
        <v>22801015</v>
      </c>
      <c r="P39" s="2">
        <f>+O40+P60</f>
        <v>22801015</v>
      </c>
      <c r="Q39" s="2">
        <f>+P40+Q60</f>
        <v>22801015</v>
      </c>
      <c r="R39" s="2">
        <f>+O39</f>
        <v>22801015</v>
      </c>
      <c r="S39" s="2">
        <f>+Q40+S60</f>
        <v>22801015</v>
      </c>
      <c r="T39" s="2">
        <f>+S40+T60</f>
        <v>22801015</v>
      </c>
      <c r="U39" s="2">
        <f>+T40+U60</f>
        <v>22801015</v>
      </c>
      <c r="V39" s="2">
        <f>+S39</f>
        <v>22801015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61956659</v>
      </c>
      <c r="D40" s="43">
        <f t="shared" ref="D40:AA40" si="4">+D38+D39</f>
        <v>0</v>
      </c>
      <c r="E40" s="44">
        <f t="shared" si="4"/>
        <v>148837038</v>
      </c>
      <c r="F40" s="45">
        <f t="shared" si="4"/>
        <v>148419623</v>
      </c>
      <c r="G40" s="45">
        <f t="shared" si="4"/>
        <v>5240372</v>
      </c>
      <c r="H40" s="45">
        <f t="shared" si="4"/>
        <v>10589725</v>
      </c>
      <c r="I40" s="45">
        <f t="shared" si="4"/>
        <v>22801015</v>
      </c>
      <c r="J40" s="45">
        <f>+I40</f>
        <v>22801015</v>
      </c>
      <c r="K40" s="45">
        <f t="shared" si="4"/>
        <v>22801015</v>
      </c>
      <c r="L40" s="45">
        <f t="shared" si="4"/>
        <v>22801015</v>
      </c>
      <c r="M40" s="45">
        <f t="shared" si="4"/>
        <v>22801015</v>
      </c>
      <c r="N40" s="45">
        <f>+M40</f>
        <v>22801015</v>
      </c>
      <c r="O40" s="45">
        <f t="shared" si="4"/>
        <v>22801015</v>
      </c>
      <c r="P40" s="45">
        <f t="shared" si="4"/>
        <v>22801015</v>
      </c>
      <c r="Q40" s="45">
        <f t="shared" si="4"/>
        <v>22801015</v>
      </c>
      <c r="R40" s="45">
        <f>+Q40</f>
        <v>22801015</v>
      </c>
      <c r="S40" s="45">
        <f t="shared" si="4"/>
        <v>22801015</v>
      </c>
      <c r="T40" s="45">
        <f t="shared" si="4"/>
        <v>22801015</v>
      </c>
      <c r="U40" s="45">
        <f t="shared" si="4"/>
        <v>22801015</v>
      </c>
      <c r="V40" s="45">
        <f>+U40</f>
        <v>22801015</v>
      </c>
      <c r="W40" s="45">
        <f>+V40</f>
        <v>22801015</v>
      </c>
      <c r="X40" s="45">
        <f t="shared" si="4"/>
        <v>42025606</v>
      </c>
      <c r="Y40" s="45">
        <f t="shared" si="4"/>
        <v>-27648812</v>
      </c>
      <c r="Z40" s="46">
        <f>+IF(X40&lt;&gt;0,+(Y40/X40)*100,0)</f>
        <v>-65.790394551359952</v>
      </c>
      <c r="AA40" s="47">
        <f t="shared" si="4"/>
        <v>148419623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8424221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539</v>
      </c>
      <c r="D6" s="18"/>
      <c r="E6" s="19"/>
      <c r="F6" s="20"/>
      <c r="G6" s="20">
        <v>287</v>
      </c>
      <c r="H6" s="20"/>
      <c r="I6" s="20"/>
      <c r="J6" s="20">
        <v>287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287</v>
      </c>
      <c r="X6" s="20"/>
      <c r="Y6" s="20">
        <v>287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326881</v>
      </c>
      <c r="D7" s="18"/>
      <c r="E7" s="19">
        <v>161510960</v>
      </c>
      <c r="F7" s="20">
        <v>161510960</v>
      </c>
      <c r="G7" s="20">
        <v>21309</v>
      </c>
      <c r="H7" s="20"/>
      <c r="I7" s="20"/>
      <c r="J7" s="20">
        <v>21309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21309</v>
      </c>
      <c r="X7" s="20">
        <v>40377750</v>
      </c>
      <c r="Y7" s="20">
        <v>-40356441</v>
      </c>
      <c r="Z7" s="21">
        <v>-99.947225885543403</v>
      </c>
      <c r="AA7" s="22">
        <v>161510960</v>
      </c>
    </row>
    <row r="8" spans="1:27" x14ac:dyDescent="0.25">
      <c r="A8" s="23" t="s">
        <v>36</v>
      </c>
      <c r="B8" s="17" t="s">
        <v>32</v>
      </c>
      <c r="C8" s="18">
        <v>31739</v>
      </c>
      <c r="D8" s="18"/>
      <c r="E8" s="19">
        <v>26500</v>
      </c>
      <c r="F8" s="20">
        <v>26500</v>
      </c>
      <c r="G8" s="20">
        <v>1202</v>
      </c>
      <c r="H8" s="20"/>
      <c r="I8" s="20">
        <v>601</v>
      </c>
      <c r="J8" s="20">
        <v>1803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1803</v>
      </c>
      <c r="X8" s="20">
        <v>6900</v>
      </c>
      <c r="Y8" s="20">
        <v>-5097</v>
      </c>
      <c r="Z8" s="21">
        <v>-73.869565217391312</v>
      </c>
      <c r="AA8" s="22">
        <v>26500</v>
      </c>
    </row>
    <row r="9" spans="1:27" x14ac:dyDescent="0.25">
      <c r="A9" s="23" t="s">
        <v>37</v>
      </c>
      <c r="B9" s="17" t="s">
        <v>6</v>
      </c>
      <c r="C9" s="18">
        <v>567</v>
      </c>
      <c r="D9" s="18"/>
      <c r="E9" s="19">
        <v>58544710</v>
      </c>
      <c r="F9" s="20">
        <v>58544710</v>
      </c>
      <c r="G9" s="20">
        <v>601</v>
      </c>
      <c r="H9" s="20"/>
      <c r="I9" s="20"/>
      <c r="J9" s="20">
        <v>601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601</v>
      </c>
      <c r="X9" s="20">
        <v>14636100</v>
      </c>
      <c r="Y9" s="20">
        <v>-14635499</v>
      </c>
      <c r="Z9" s="21">
        <v>-99.995893714855725</v>
      </c>
      <c r="AA9" s="22">
        <v>58544710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-89589842</v>
      </c>
      <c r="D14" s="18"/>
      <c r="E14" s="19"/>
      <c r="F14" s="20"/>
      <c r="G14" s="20">
        <v>-908524</v>
      </c>
      <c r="H14" s="20"/>
      <c r="I14" s="20">
        <v>-9748714</v>
      </c>
      <c r="J14" s="20">
        <v>-10657238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-10657238</v>
      </c>
      <c r="X14" s="20"/>
      <c r="Y14" s="20">
        <v>-10657238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-89230116</v>
      </c>
      <c r="D17" s="26">
        <f>SUM(D6:D16)</f>
        <v>0</v>
      </c>
      <c r="E17" s="27">
        <f t="shared" si="0"/>
        <v>220082170</v>
      </c>
      <c r="F17" s="28">
        <f t="shared" si="0"/>
        <v>220082170</v>
      </c>
      <c r="G17" s="28">
        <f t="shared" si="0"/>
        <v>-885125</v>
      </c>
      <c r="H17" s="28">
        <f t="shared" si="0"/>
        <v>0</v>
      </c>
      <c r="I17" s="28">
        <f t="shared" si="0"/>
        <v>-9748113</v>
      </c>
      <c r="J17" s="28">
        <f t="shared" si="0"/>
        <v>-10633238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-10633238</v>
      </c>
      <c r="X17" s="28">
        <f t="shared" si="0"/>
        <v>55020750</v>
      </c>
      <c r="Y17" s="28">
        <f t="shared" si="0"/>
        <v>-65653988</v>
      </c>
      <c r="Z17" s="29">
        <f>+IF(X17&lt;&gt;0,+(Y17/X17)*100,0)</f>
        <v>-119.32586887674195</v>
      </c>
      <c r="AA17" s="30">
        <f>SUM(AA6:AA16)</f>
        <v>220082170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-132425594</v>
      </c>
      <c r="D26" s="18"/>
      <c r="E26" s="19"/>
      <c r="F26" s="20"/>
      <c r="G26" s="20">
        <v>-1392109</v>
      </c>
      <c r="H26" s="20"/>
      <c r="I26" s="20">
        <v>-9997741</v>
      </c>
      <c r="J26" s="20">
        <v>-11389850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-11389850</v>
      </c>
      <c r="X26" s="20"/>
      <c r="Y26" s="20">
        <v>-11389850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-132425594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-1392109</v>
      </c>
      <c r="H27" s="28">
        <f t="shared" si="1"/>
        <v>0</v>
      </c>
      <c r="I27" s="28">
        <f t="shared" si="1"/>
        <v>-9997741</v>
      </c>
      <c r="J27" s="28">
        <f t="shared" si="1"/>
        <v>-11389850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-11389850</v>
      </c>
      <c r="X27" s="28">
        <f t="shared" si="1"/>
        <v>0</v>
      </c>
      <c r="Y27" s="28">
        <f t="shared" si="1"/>
        <v>-11389850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-221655710</v>
      </c>
      <c r="D38" s="32">
        <f>+D17+D27+D36</f>
        <v>0</v>
      </c>
      <c r="E38" s="33">
        <f t="shared" si="3"/>
        <v>220082170</v>
      </c>
      <c r="F38" s="2">
        <f t="shared" si="3"/>
        <v>220082170</v>
      </c>
      <c r="G38" s="2">
        <f t="shared" si="3"/>
        <v>-2277234</v>
      </c>
      <c r="H38" s="2">
        <f t="shared" si="3"/>
        <v>0</v>
      </c>
      <c r="I38" s="2">
        <f t="shared" si="3"/>
        <v>-19745854</v>
      </c>
      <c r="J38" s="2">
        <f t="shared" si="3"/>
        <v>-22023088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-22023088</v>
      </c>
      <c r="X38" s="2">
        <f t="shared" si="3"/>
        <v>55020750</v>
      </c>
      <c r="Y38" s="2">
        <f t="shared" si="3"/>
        <v>-77043838</v>
      </c>
      <c r="Z38" s="34">
        <f>+IF(X38&lt;&gt;0,+(Y38/X38)*100,0)</f>
        <v>-140.02687713271811</v>
      </c>
      <c r="AA38" s="35">
        <f>+AA17+AA27+AA36</f>
        <v>220082170</v>
      </c>
    </row>
    <row r="39" spans="1:27" x14ac:dyDescent="0.25">
      <c r="A39" s="23" t="s">
        <v>61</v>
      </c>
      <c r="B39" s="17"/>
      <c r="C39" s="32">
        <v>257909</v>
      </c>
      <c r="D39" s="32"/>
      <c r="E39" s="33"/>
      <c r="F39" s="2"/>
      <c r="G39" s="2"/>
      <c r="H39" s="2">
        <f>+G40+H60</f>
        <v>-2277234</v>
      </c>
      <c r="I39" s="2">
        <f>+H40+I60</f>
        <v>-2277234</v>
      </c>
      <c r="J39" s="2">
        <f>+G39</f>
        <v>0</v>
      </c>
      <c r="K39" s="2">
        <f>+I40+K60</f>
        <v>-22023088</v>
      </c>
      <c r="L39" s="2">
        <f>+K40+L60</f>
        <v>-22023088</v>
      </c>
      <c r="M39" s="2">
        <f>+L40+M60</f>
        <v>-22023088</v>
      </c>
      <c r="N39" s="2">
        <f>+K39</f>
        <v>-22023088</v>
      </c>
      <c r="O39" s="2">
        <f>+M40+O60</f>
        <v>-22023088</v>
      </c>
      <c r="P39" s="2">
        <f>+O40+P60</f>
        <v>-22023088</v>
      </c>
      <c r="Q39" s="2">
        <f>+P40+Q60</f>
        <v>-22023088</v>
      </c>
      <c r="R39" s="2">
        <f>+O39</f>
        <v>-22023088</v>
      </c>
      <c r="S39" s="2">
        <f>+Q40+S60</f>
        <v>-22023088</v>
      </c>
      <c r="T39" s="2">
        <f>+S40+T60</f>
        <v>-22023088</v>
      </c>
      <c r="U39" s="2">
        <f>+T40+U60</f>
        <v>-22023088</v>
      </c>
      <c r="V39" s="2">
        <f>+S39</f>
        <v>-22023088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-221397801</v>
      </c>
      <c r="D40" s="43">
        <f t="shared" ref="D40:AA40" si="4">+D38+D39</f>
        <v>0</v>
      </c>
      <c r="E40" s="44">
        <f t="shared" si="4"/>
        <v>220082170</v>
      </c>
      <c r="F40" s="45">
        <f t="shared" si="4"/>
        <v>220082170</v>
      </c>
      <c r="G40" s="45">
        <f t="shared" si="4"/>
        <v>-2277234</v>
      </c>
      <c r="H40" s="45">
        <f t="shared" si="4"/>
        <v>-2277234</v>
      </c>
      <c r="I40" s="45">
        <f t="shared" si="4"/>
        <v>-22023088</v>
      </c>
      <c r="J40" s="45">
        <f>+I40</f>
        <v>-22023088</v>
      </c>
      <c r="K40" s="45">
        <f t="shared" si="4"/>
        <v>-22023088</v>
      </c>
      <c r="L40" s="45">
        <f t="shared" si="4"/>
        <v>-22023088</v>
      </c>
      <c r="M40" s="45">
        <f t="shared" si="4"/>
        <v>-22023088</v>
      </c>
      <c r="N40" s="45">
        <f>+M40</f>
        <v>-22023088</v>
      </c>
      <c r="O40" s="45">
        <f t="shared" si="4"/>
        <v>-22023088</v>
      </c>
      <c r="P40" s="45">
        <f t="shared" si="4"/>
        <v>-22023088</v>
      </c>
      <c r="Q40" s="45">
        <f t="shared" si="4"/>
        <v>-22023088</v>
      </c>
      <c r="R40" s="45">
        <f>+Q40</f>
        <v>-22023088</v>
      </c>
      <c r="S40" s="45">
        <f t="shared" si="4"/>
        <v>-22023088</v>
      </c>
      <c r="T40" s="45">
        <f t="shared" si="4"/>
        <v>-22023088</v>
      </c>
      <c r="U40" s="45">
        <f t="shared" si="4"/>
        <v>-22023088</v>
      </c>
      <c r="V40" s="45">
        <f>+U40</f>
        <v>-22023088</v>
      </c>
      <c r="W40" s="45">
        <f>+V40</f>
        <v>-22023088</v>
      </c>
      <c r="X40" s="45">
        <f t="shared" si="4"/>
        <v>55020750</v>
      </c>
      <c r="Y40" s="45">
        <f t="shared" si="4"/>
        <v>-77043838</v>
      </c>
      <c r="Z40" s="46">
        <f>+IF(X40&lt;&gt;0,+(Y40/X40)*100,0)</f>
        <v>-140.02687713271811</v>
      </c>
      <c r="AA40" s="47">
        <f t="shared" si="4"/>
        <v>220082170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539</v>
      </c>
      <c r="D6" s="18"/>
      <c r="E6" s="19"/>
      <c r="F6" s="20"/>
      <c r="G6" s="20">
        <v>287</v>
      </c>
      <c r="H6" s="20"/>
      <c r="I6" s="20"/>
      <c r="J6" s="20">
        <v>287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287</v>
      </c>
      <c r="X6" s="20"/>
      <c r="Y6" s="20">
        <v>287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937781361</v>
      </c>
      <c r="D7" s="18"/>
      <c r="E7" s="19">
        <v>1499132645</v>
      </c>
      <c r="F7" s="20">
        <v>1499132645</v>
      </c>
      <c r="G7" s="20">
        <v>62847044</v>
      </c>
      <c r="H7" s="20">
        <v>67905231</v>
      </c>
      <c r="I7" s="20">
        <v>62573068</v>
      </c>
      <c r="J7" s="20">
        <v>193325343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193325343</v>
      </c>
      <c r="X7" s="20">
        <v>386275880</v>
      </c>
      <c r="Y7" s="20">
        <v>-192950537</v>
      </c>
      <c r="Z7" s="21">
        <v>-49.951484674632027</v>
      </c>
      <c r="AA7" s="22">
        <v>1499132645</v>
      </c>
    </row>
    <row r="8" spans="1:27" x14ac:dyDescent="0.25">
      <c r="A8" s="23" t="s">
        <v>36</v>
      </c>
      <c r="B8" s="17" t="s">
        <v>32</v>
      </c>
      <c r="C8" s="18">
        <v>3338211</v>
      </c>
      <c r="D8" s="18"/>
      <c r="E8" s="19">
        <v>104397747</v>
      </c>
      <c r="F8" s="20">
        <v>104397747</v>
      </c>
      <c r="G8" s="20">
        <v>731071</v>
      </c>
      <c r="H8" s="20">
        <v>596354</v>
      </c>
      <c r="I8" s="20">
        <v>119470</v>
      </c>
      <c r="J8" s="20">
        <v>1446895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1446895</v>
      </c>
      <c r="X8" s="20">
        <v>25214985</v>
      </c>
      <c r="Y8" s="20">
        <v>-23768090</v>
      </c>
      <c r="Z8" s="21">
        <v>-94.261765374835633</v>
      </c>
      <c r="AA8" s="22">
        <v>104397747</v>
      </c>
    </row>
    <row r="9" spans="1:27" x14ac:dyDescent="0.25">
      <c r="A9" s="23" t="s">
        <v>37</v>
      </c>
      <c r="B9" s="17" t="s">
        <v>6</v>
      </c>
      <c r="C9" s="18">
        <v>354351842</v>
      </c>
      <c r="D9" s="18"/>
      <c r="E9" s="19">
        <v>512464950</v>
      </c>
      <c r="F9" s="20">
        <v>512464950</v>
      </c>
      <c r="G9" s="20">
        <v>117135445</v>
      </c>
      <c r="H9" s="20"/>
      <c r="I9" s="20"/>
      <c r="J9" s="20">
        <v>117135445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117135445</v>
      </c>
      <c r="X9" s="20">
        <v>150391888</v>
      </c>
      <c r="Y9" s="20">
        <v>-33256443</v>
      </c>
      <c r="Z9" s="21">
        <v>-22.113189376278061</v>
      </c>
      <c r="AA9" s="22">
        <v>512464950</v>
      </c>
    </row>
    <row r="10" spans="1:27" x14ac:dyDescent="0.25">
      <c r="A10" s="23" t="s">
        <v>38</v>
      </c>
      <c r="B10" s="17" t="s">
        <v>6</v>
      </c>
      <c r="C10" s="18">
        <v>500000</v>
      </c>
      <c r="D10" s="18"/>
      <c r="E10" s="19">
        <v>245342803</v>
      </c>
      <c r="F10" s="20">
        <v>245342803</v>
      </c>
      <c r="G10" s="20">
        <v>21363852</v>
      </c>
      <c r="H10" s="20"/>
      <c r="I10" s="20">
        <v>31899738</v>
      </c>
      <c r="J10" s="20">
        <v>53263590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53263590</v>
      </c>
      <c r="X10" s="20">
        <v>75797109</v>
      </c>
      <c r="Y10" s="20">
        <v>-22533519</v>
      </c>
      <c r="Z10" s="21">
        <v>-29.728731474441854</v>
      </c>
      <c r="AA10" s="22">
        <v>245342803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-344654985</v>
      </c>
      <c r="D14" s="18"/>
      <c r="E14" s="19">
        <v>-903566464</v>
      </c>
      <c r="F14" s="20">
        <v>-903566464</v>
      </c>
      <c r="G14" s="20">
        <v>-34546142</v>
      </c>
      <c r="H14" s="20">
        <v>-20325824</v>
      </c>
      <c r="I14" s="20">
        <v>-25494419</v>
      </c>
      <c r="J14" s="20">
        <v>-80366385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-80366385</v>
      </c>
      <c r="X14" s="20">
        <v>-227868926</v>
      </c>
      <c r="Y14" s="20">
        <v>147502541</v>
      </c>
      <c r="Z14" s="21">
        <v>-64.731310051463538</v>
      </c>
      <c r="AA14" s="22">
        <v>-903566464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-41969289</v>
      </c>
      <c r="F15" s="20">
        <v>-41969289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-7286638</v>
      </c>
      <c r="Y15" s="20">
        <v>7286638</v>
      </c>
      <c r="Z15" s="21">
        <v>-100</v>
      </c>
      <c r="AA15" s="22">
        <v>-41969289</v>
      </c>
    </row>
    <row r="16" spans="1:27" x14ac:dyDescent="0.25">
      <c r="A16" s="23" t="s">
        <v>44</v>
      </c>
      <c r="B16" s="17" t="s">
        <v>6</v>
      </c>
      <c r="C16" s="18"/>
      <c r="D16" s="18"/>
      <c r="E16" s="19">
        <v>-9573482</v>
      </c>
      <c r="F16" s="20">
        <v>-9573482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-2266245</v>
      </c>
      <c r="Y16" s="20">
        <v>2266245</v>
      </c>
      <c r="Z16" s="21">
        <v>-100</v>
      </c>
      <c r="AA16" s="22">
        <v>-9573482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951316968</v>
      </c>
      <c r="D17" s="26">
        <f>SUM(D6:D16)</f>
        <v>0</v>
      </c>
      <c r="E17" s="27">
        <f t="shared" si="0"/>
        <v>1406228910</v>
      </c>
      <c r="F17" s="28">
        <f t="shared" si="0"/>
        <v>1406228910</v>
      </c>
      <c r="G17" s="28">
        <f t="shared" si="0"/>
        <v>167531557</v>
      </c>
      <c r="H17" s="28">
        <f t="shared" si="0"/>
        <v>48175761</v>
      </c>
      <c r="I17" s="28">
        <f t="shared" si="0"/>
        <v>69097857</v>
      </c>
      <c r="J17" s="28">
        <f t="shared" si="0"/>
        <v>284805175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284805175</v>
      </c>
      <c r="X17" s="28">
        <f t="shared" si="0"/>
        <v>400258053</v>
      </c>
      <c r="Y17" s="28">
        <f t="shared" si="0"/>
        <v>-115452878</v>
      </c>
      <c r="Z17" s="29">
        <f>+IF(X17&lt;&gt;0,+(Y17/X17)*100,0)</f>
        <v>-28.844610904055941</v>
      </c>
      <c r="AA17" s="30">
        <f>SUM(AA6:AA16)</f>
        <v>1406228910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>
        <v>339900</v>
      </c>
      <c r="D23" s="40"/>
      <c r="E23" s="19">
        <v>417415</v>
      </c>
      <c r="F23" s="20"/>
      <c r="G23" s="36"/>
      <c r="H23" s="36"/>
      <c r="I23" s="36">
        <v>-417416</v>
      </c>
      <c r="J23" s="20">
        <v>-417416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-417416</v>
      </c>
      <c r="X23" s="20">
        <v>104354</v>
      </c>
      <c r="Y23" s="36">
        <v>-521770</v>
      </c>
      <c r="Z23" s="37">
        <v>-500</v>
      </c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-650973891</v>
      </c>
      <c r="D26" s="18"/>
      <c r="E26" s="19">
        <v>-579516784</v>
      </c>
      <c r="F26" s="20">
        <v>-579516784</v>
      </c>
      <c r="G26" s="20">
        <v>-25393808</v>
      </c>
      <c r="H26" s="20">
        <v>-84450189</v>
      </c>
      <c r="I26" s="20">
        <v>-44404592</v>
      </c>
      <c r="J26" s="20">
        <v>-154248589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-154248589</v>
      </c>
      <c r="X26" s="20">
        <v>-119244013</v>
      </c>
      <c r="Y26" s="20">
        <v>-35004576</v>
      </c>
      <c r="Z26" s="21">
        <v>29.355415940253536</v>
      </c>
      <c r="AA26" s="22">
        <v>-579516784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-650633991</v>
      </c>
      <c r="D27" s="26">
        <f>SUM(D21:D26)</f>
        <v>0</v>
      </c>
      <c r="E27" s="27">
        <f t="shared" si="1"/>
        <v>-579099369</v>
      </c>
      <c r="F27" s="28">
        <f t="shared" si="1"/>
        <v>-579516784</v>
      </c>
      <c r="G27" s="28">
        <f t="shared" si="1"/>
        <v>-25393808</v>
      </c>
      <c r="H27" s="28">
        <f t="shared" si="1"/>
        <v>-84450189</v>
      </c>
      <c r="I27" s="28">
        <f t="shared" si="1"/>
        <v>-44822008</v>
      </c>
      <c r="J27" s="28">
        <f t="shared" si="1"/>
        <v>-154666005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-154666005</v>
      </c>
      <c r="X27" s="28">
        <f t="shared" si="1"/>
        <v>-119139659</v>
      </c>
      <c r="Y27" s="28">
        <f t="shared" si="1"/>
        <v>-35526346</v>
      </c>
      <c r="Z27" s="29">
        <f>+IF(X27&lt;&gt;0,+(Y27/X27)*100,0)</f>
        <v>29.819076450437045</v>
      </c>
      <c r="AA27" s="30">
        <f>SUM(AA21:AA26)</f>
        <v>-579516784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-162673</v>
      </c>
      <c r="D33" s="18"/>
      <c r="E33" s="19"/>
      <c r="F33" s="20"/>
      <c r="G33" s="20">
        <v>-2780</v>
      </c>
      <c r="H33" s="36">
        <v>-11132</v>
      </c>
      <c r="I33" s="36">
        <v>-11495</v>
      </c>
      <c r="J33" s="36">
        <v>-25407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-25407</v>
      </c>
      <c r="X33" s="36"/>
      <c r="Y33" s="20">
        <v>-25407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-162673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-2780</v>
      </c>
      <c r="H36" s="28">
        <f t="shared" si="2"/>
        <v>-11132</v>
      </c>
      <c r="I36" s="28">
        <f t="shared" si="2"/>
        <v>-11495</v>
      </c>
      <c r="J36" s="28">
        <f t="shared" si="2"/>
        <v>-25407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-25407</v>
      </c>
      <c r="X36" s="28">
        <f t="shared" si="2"/>
        <v>0</v>
      </c>
      <c r="Y36" s="28">
        <f t="shared" si="2"/>
        <v>-25407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300520304</v>
      </c>
      <c r="D38" s="32">
        <f>+D17+D27+D36</f>
        <v>0</v>
      </c>
      <c r="E38" s="33">
        <f t="shared" si="3"/>
        <v>827129541</v>
      </c>
      <c r="F38" s="2">
        <f t="shared" si="3"/>
        <v>826712126</v>
      </c>
      <c r="G38" s="2">
        <f t="shared" si="3"/>
        <v>142134969</v>
      </c>
      <c r="H38" s="2">
        <f t="shared" si="3"/>
        <v>-36285560</v>
      </c>
      <c r="I38" s="2">
        <f t="shared" si="3"/>
        <v>24264354</v>
      </c>
      <c r="J38" s="2">
        <f t="shared" si="3"/>
        <v>130113763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130113763</v>
      </c>
      <c r="X38" s="2">
        <f t="shared" si="3"/>
        <v>281118394</v>
      </c>
      <c r="Y38" s="2">
        <f t="shared" si="3"/>
        <v>-151004631</v>
      </c>
      <c r="Z38" s="34">
        <f>+IF(X38&lt;&gt;0,+(Y38/X38)*100,0)</f>
        <v>-53.715670771795885</v>
      </c>
      <c r="AA38" s="35">
        <f>+AA17+AA27+AA36</f>
        <v>826712126</v>
      </c>
    </row>
    <row r="39" spans="1:27" x14ac:dyDescent="0.25">
      <c r="A39" s="23" t="s">
        <v>61</v>
      </c>
      <c r="B39" s="17"/>
      <c r="C39" s="32">
        <v>-82919246</v>
      </c>
      <c r="D39" s="32"/>
      <c r="E39" s="33">
        <v>-204087812</v>
      </c>
      <c r="F39" s="2">
        <v>-204087812</v>
      </c>
      <c r="G39" s="2">
        <v>295902097</v>
      </c>
      <c r="H39" s="2">
        <f>+G40+H60</f>
        <v>438037066</v>
      </c>
      <c r="I39" s="2">
        <f>+H40+I60</f>
        <v>410175727</v>
      </c>
      <c r="J39" s="2">
        <f>+G39</f>
        <v>295902097</v>
      </c>
      <c r="K39" s="2">
        <f>+I40+K60</f>
        <v>434440081</v>
      </c>
      <c r="L39" s="2">
        <f>+K40+L60</f>
        <v>434440081</v>
      </c>
      <c r="M39" s="2">
        <f>+L40+M60</f>
        <v>434440081</v>
      </c>
      <c r="N39" s="2">
        <f>+K39</f>
        <v>434440081</v>
      </c>
      <c r="O39" s="2">
        <f>+M40+O60</f>
        <v>434440081</v>
      </c>
      <c r="P39" s="2">
        <f>+O40+P60</f>
        <v>434440081</v>
      </c>
      <c r="Q39" s="2">
        <f>+P40+Q60</f>
        <v>434440081</v>
      </c>
      <c r="R39" s="2">
        <f>+O39</f>
        <v>434440081</v>
      </c>
      <c r="S39" s="2">
        <f>+Q40+S60</f>
        <v>434440081</v>
      </c>
      <c r="T39" s="2">
        <f>+S40+T60</f>
        <v>434440081</v>
      </c>
      <c r="U39" s="2">
        <f>+T40+U60</f>
        <v>434440081</v>
      </c>
      <c r="V39" s="2">
        <f>+S39</f>
        <v>434440081</v>
      </c>
      <c r="W39" s="2">
        <f>+G39</f>
        <v>295902097</v>
      </c>
      <c r="X39" s="2">
        <v>-204087812</v>
      </c>
      <c r="Y39" s="2">
        <f>+W39-X39</f>
        <v>499989909</v>
      </c>
      <c r="Z39" s="34">
        <f>+IF(X39&lt;&gt;0,+(Y39/X39)*100,0)</f>
        <v>-244.98763747832234</v>
      </c>
      <c r="AA39" s="35">
        <v>-204087812</v>
      </c>
    </row>
    <row r="40" spans="1:27" x14ac:dyDescent="0.25">
      <c r="A40" s="41" t="s">
        <v>63</v>
      </c>
      <c r="B40" s="42" t="s">
        <v>62</v>
      </c>
      <c r="C40" s="43">
        <f>+C38+C39</f>
        <v>217601058</v>
      </c>
      <c r="D40" s="43">
        <f t="shared" ref="D40:AA40" si="4">+D38+D39</f>
        <v>0</v>
      </c>
      <c r="E40" s="44">
        <f t="shared" si="4"/>
        <v>623041729</v>
      </c>
      <c r="F40" s="45">
        <f t="shared" si="4"/>
        <v>622624314</v>
      </c>
      <c r="G40" s="45">
        <f t="shared" si="4"/>
        <v>438037066</v>
      </c>
      <c r="H40" s="45">
        <f t="shared" si="4"/>
        <v>401751506</v>
      </c>
      <c r="I40" s="45">
        <f t="shared" si="4"/>
        <v>434440081</v>
      </c>
      <c r="J40" s="45">
        <f>+I40</f>
        <v>434440081</v>
      </c>
      <c r="K40" s="45">
        <f t="shared" si="4"/>
        <v>434440081</v>
      </c>
      <c r="L40" s="45">
        <f t="shared" si="4"/>
        <v>434440081</v>
      </c>
      <c r="M40" s="45">
        <f t="shared" si="4"/>
        <v>434440081</v>
      </c>
      <c r="N40" s="45">
        <f>+M40</f>
        <v>434440081</v>
      </c>
      <c r="O40" s="45">
        <f t="shared" si="4"/>
        <v>434440081</v>
      </c>
      <c r="P40" s="45">
        <f t="shared" si="4"/>
        <v>434440081</v>
      </c>
      <c r="Q40" s="45">
        <f t="shared" si="4"/>
        <v>434440081</v>
      </c>
      <c r="R40" s="45">
        <f>+Q40</f>
        <v>434440081</v>
      </c>
      <c r="S40" s="45">
        <f t="shared" si="4"/>
        <v>434440081</v>
      </c>
      <c r="T40" s="45">
        <f t="shared" si="4"/>
        <v>434440081</v>
      </c>
      <c r="U40" s="45">
        <f t="shared" si="4"/>
        <v>434440081</v>
      </c>
      <c r="V40" s="45">
        <f>+U40</f>
        <v>434440081</v>
      </c>
      <c r="W40" s="45">
        <f>+V40</f>
        <v>434440081</v>
      </c>
      <c r="X40" s="45">
        <f t="shared" si="4"/>
        <v>77030582</v>
      </c>
      <c r="Y40" s="45">
        <f t="shared" si="4"/>
        <v>348985278</v>
      </c>
      <c r="Z40" s="46">
        <f>+IF(X40&lt;&gt;0,+(Y40/X40)*100,0)</f>
        <v>453.04769734181673</v>
      </c>
      <c r="AA40" s="47">
        <f t="shared" si="4"/>
        <v>622624314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295902097</v>
      </c>
      <c r="I60">
        <v>8424221</v>
      </c>
      <c r="J60">
        <v>295902097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5AA56B3-45FE-4070-8680-4EBCBEC4124B}"/>
</file>

<file path=customXml/itemProps2.xml><?xml version="1.0" encoding="utf-8"?>
<ds:datastoreItem xmlns:ds="http://schemas.openxmlformats.org/officeDocument/2006/customXml" ds:itemID="{19015D46-37E7-434C-8064-EF09D2A44502}"/>
</file>

<file path=customXml/itemProps3.xml><?xml version="1.0" encoding="utf-8"?>
<ds:datastoreItem xmlns:ds="http://schemas.openxmlformats.org/officeDocument/2006/customXml" ds:itemID="{1A055DD0-DD92-4FF4-83F8-DE91D146BBD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FS184</vt:lpstr>
      <vt:lpstr>GT421</vt:lpstr>
      <vt:lpstr>GT481</vt:lpstr>
      <vt:lpstr>KZN225</vt:lpstr>
      <vt:lpstr>KZN252</vt:lpstr>
      <vt:lpstr>KZN282</vt:lpstr>
      <vt:lpstr>LIM354</vt:lpstr>
      <vt:lpstr>MP307</vt:lpstr>
      <vt:lpstr>MP312</vt:lpstr>
      <vt:lpstr>MP313</vt:lpstr>
      <vt:lpstr>MP326</vt:lpstr>
      <vt:lpstr>NC091</vt:lpstr>
      <vt:lpstr>NW372</vt:lpstr>
      <vt:lpstr>NW373</vt:lpstr>
      <vt:lpstr>NW403</vt:lpstr>
      <vt:lpstr>NW405</vt:lpstr>
      <vt:lpstr>WC023</vt:lpstr>
      <vt:lpstr>WC024</vt:lpstr>
      <vt:lpstr>WC044</vt:lpstr>
      <vt:lpstr>Summary</vt:lpstr>
      <vt:lpstr>'FS184'!Print_Area</vt:lpstr>
      <vt:lpstr>'GT421'!Print_Area</vt:lpstr>
      <vt:lpstr>'GT481'!Print_Area</vt:lpstr>
      <vt:lpstr>'KZN225'!Print_Area</vt:lpstr>
      <vt:lpstr>'KZN252'!Print_Area</vt:lpstr>
      <vt:lpstr>'KZN282'!Print_Area</vt:lpstr>
      <vt:lpstr>'LIM354'!Print_Area</vt:lpstr>
      <vt:lpstr>'MP307'!Print_Area</vt:lpstr>
      <vt:lpstr>'MP312'!Print_Area</vt:lpstr>
      <vt:lpstr>'MP313'!Print_Area</vt:lpstr>
      <vt:lpstr>'MP326'!Print_Area</vt:lpstr>
      <vt:lpstr>'NC091'!Print_Area</vt:lpstr>
      <vt:lpstr>'NW372'!Print_Area</vt:lpstr>
      <vt:lpstr>'NW373'!Print_Area</vt:lpstr>
      <vt:lpstr>'NW403'!Print_Area</vt:lpstr>
      <vt:lpstr>'NW405'!Print_Area</vt:lpstr>
      <vt:lpstr>Summary!Print_Area</vt:lpstr>
      <vt:lpstr>'WC023'!Print_Area</vt:lpstr>
      <vt:lpstr>'WC024'!Print_Area</vt:lpstr>
      <vt:lpstr>'WC044'!Print_Area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2023-12-06T13:21:08Z</dcterms:created>
  <dcterms:modified xsi:type="dcterms:W3CDTF">2023-12-06T13:22:13Z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